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hidePivotFieldList="1" defaultThemeVersion="124226"/>
  <xr:revisionPtr revIDLastSave="1" documentId="8_{5B27B00A-CD3B-49BB-A2E0-E2DBB5D7D2FB}" xr6:coauthVersionLast="47" xr6:coauthVersionMax="47" xr10:uidLastSave="{544E11A5-225E-4C62-8222-BE87C8AD76CE}"/>
  <bookViews>
    <workbookView xWindow="-108" yWindow="-108" windowWidth="20376" windowHeight="12096" tabRatio="784" activeTab="1" xr2:uid="{00000000-000D-0000-FFFF-FFFF00000000}"/>
  </bookViews>
  <sheets>
    <sheet name="Exh MLR-1 Economic Trends" sheetId="1" r:id="rId1"/>
    <sheet name="Exh MLR-2a Rates &amp; Yields " sheetId="7" r:id="rId2"/>
    <sheet name="Exh MLR-2b Yield Curve" sheetId="14" r:id="rId3"/>
    <sheet name="EXh MLR-2c TIPS Spread" sheetId="28" r:id="rId4"/>
    <sheet name="Exh MLR-3 Forecasts" sheetId="8" r:id="rId5"/>
    <sheet name="Raw Data &gt;&gt;&gt;&gt;" sheetId="21" r:id="rId6"/>
    <sheet name="ave. Baa rate data" sheetId="22" r:id="rId7"/>
    <sheet name="Yield curve data" sheetId="29" r:id="rId8"/>
  </sheets>
  <definedNames>
    <definedName name="CIQWBGuid" hidden="1">"1900170-UT_Staff_MReno Sch. MLR-1 to MLR-3.xlsx"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43785.1969560185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'Exh MLR-1 Economic Trends'!$A$1:$I$10</definedName>
    <definedName name="_xlnm.Print_Area" localSheetId="1">'Exh MLR-2a Rates &amp; Yields '!$A$1:$L$40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28" l="1"/>
  <c r="D60" i="28"/>
  <c r="D59" i="28"/>
  <c r="D58" i="28"/>
  <c r="C65" i="28"/>
  <c r="B65" i="28"/>
  <c r="B66" i="28"/>
  <c r="C66" i="28"/>
  <c r="D64" i="28" l="1"/>
  <c r="D63" i="28"/>
  <c r="D62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D65" i="28" l="1"/>
  <c r="D66" i="28"/>
</calcChain>
</file>

<file path=xl/sharedStrings.xml><?xml version="1.0" encoding="utf-8"?>
<sst xmlns="http://schemas.openxmlformats.org/spreadsheetml/2006/main" count="110" uniqueCount="76">
  <si>
    <t>Real GDP</t>
  </si>
  <si>
    <t>3-Month T-Bill</t>
  </si>
  <si>
    <t>10-Year T-Bond</t>
  </si>
  <si>
    <t>Moody's Aaa Bond</t>
  </si>
  <si>
    <t>Federal Funds Rate</t>
  </si>
  <si>
    <t>Prime Interest Rate</t>
  </si>
  <si>
    <t>Nominal GDP</t>
  </si>
  <si>
    <t>Date</t>
  </si>
  <si>
    <t>1 Mo</t>
  </si>
  <si>
    <t>3 Mo</t>
  </si>
  <si>
    <t>6 Mo</t>
  </si>
  <si>
    <t>1 Yr</t>
  </si>
  <si>
    <t>2 Yr</t>
  </si>
  <si>
    <t>3 Yr</t>
  </si>
  <si>
    <t>5 Yr</t>
  </si>
  <si>
    <t>7 Yr</t>
  </si>
  <si>
    <t>10 Yr</t>
  </si>
  <si>
    <t>20 Yr</t>
  </si>
  <si>
    <t>30 Yr</t>
  </si>
  <si>
    <t>Yield on 30-yr T-Bond</t>
  </si>
  <si>
    <t>Yield on 30-yr T-Bond (Inflation Indexed)</t>
  </si>
  <si>
    <t>30-Year T-Bond</t>
  </si>
  <si>
    <t>FRED Graph Observations</t>
  </si>
  <si>
    <t>Federal Reserve Economic Data</t>
  </si>
  <si>
    <t>Link: https://fred.stlouisfed.org</t>
  </si>
  <si>
    <t>Economic Research Division</t>
  </si>
  <si>
    <t>Federal Reserve Bank of St. Louis</t>
  </si>
  <si>
    <t>BAA</t>
  </si>
  <si>
    <t>observation_date</t>
  </si>
  <si>
    <t>https://www.federalreserve.gov/releases/h15/</t>
  </si>
  <si>
    <t>Moody's Baa Bond</t>
  </si>
  <si>
    <t>GDP Price Index</t>
  </si>
  <si>
    <t>Consumer Price Index</t>
  </si>
  <si>
    <t>N.A.</t>
  </si>
  <si>
    <t>Moody's Seasoned Baa Corporate Bond Yield, Percent, Annual, Not Seasonally Adjusted</t>
  </si>
  <si>
    <t>Frequency: Annual</t>
  </si>
  <si>
    <t>30-Day TIPs Spread</t>
  </si>
  <si>
    <t>Exhibit MLR-1. Historical Economic Trends (Percent Change from Previous Period)</t>
  </si>
  <si>
    <t>Exhibit MLR-2b Yield on Treasury Securities</t>
  </si>
  <si>
    <t>Exhibit MLR-3. Survey of Professional Forecasters: U.S. Quarterly and Annual Forecasts</t>
  </si>
  <si>
    <t>Exhibit MLR-2c. Daily Average Tips Spread</t>
  </si>
  <si>
    <t>Q1 2022</t>
  </si>
  <si>
    <t>Q2 2022</t>
  </si>
  <si>
    <t>Q3 2022</t>
  </si>
  <si>
    <t xml:space="preserve">Unemployment Rate </t>
  </si>
  <si>
    <t>3-Month Treasury Bill</t>
  </si>
  <si>
    <t>10-Year Treasury Bond</t>
  </si>
  <si>
    <r>
      <t>Consumer Price Index</t>
    </r>
    <r>
      <rPr>
        <vertAlign val="superscript"/>
        <sz val="11"/>
        <color theme="1"/>
        <rFont val="Calibri"/>
        <family val="2"/>
        <scheme val="minor"/>
      </rPr>
      <t>1</t>
    </r>
  </si>
  <si>
    <r>
      <t>Unemployment Rate</t>
    </r>
    <r>
      <rPr>
        <vertAlign val="superscript"/>
        <sz val="11"/>
        <color theme="1"/>
        <rFont val="Calibri"/>
        <family val="2"/>
        <scheme val="minor"/>
      </rPr>
      <t>1</t>
    </r>
  </si>
  <si>
    <r>
      <t>Employment/Population Ratio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</t>
    </r>
  </si>
  <si>
    <r>
      <t>Labor Force Participation Rate</t>
    </r>
    <r>
      <rPr>
        <vertAlign val="superscript"/>
        <sz val="11"/>
        <color theme="1"/>
        <rFont val="Calibri"/>
        <family val="2"/>
        <scheme val="minor"/>
      </rPr>
      <t>1</t>
    </r>
  </si>
  <si>
    <t>Help: https://fredhelp.stlouisfed.org</t>
  </si>
  <si>
    <t>Exhibit MLR-2a. Interest Rates and Bond Yields, 2012 to 2021</t>
  </si>
  <si>
    <t>30-Day Ave.</t>
  </si>
  <si>
    <t>90-Day Ave.</t>
  </si>
  <si>
    <t>Q4 2022</t>
  </si>
  <si>
    <t>Q1 2023</t>
  </si>
  <si>
    <t>Quaterly</t>
  </si>
  <si>
    <t>Year-Over-Year</t>
  </si>
  <si>
    <t>DAAA</t>
  </si>
  <si>
    <t>DBAA</t>
  </si>
  <si>
    <r>
      <t xml:space="preserve">Moody's Baa-rated and Aaa-rated Corporate Bond Rates Source: </t>
    </r>
    <r>
      <rPr>
        <sz val="10"/>
        <color theme="1"/>
        <rFont val="Calibri"/>
        <family val="2"/>
        <scheme val="minor"/>
      </rPr>
      <t>https://fred.stlouisfed.org</t>
    </r>
  </si>
  <si>
    <t>Source: Economic Indicators, June 2022, Prepared for the Joint Economic Committee by the Council of Economic Advisors, at 3, 11, and 24.</t>
  </si>
  <si>
    <t>https://www.govinfo.gov/content/pkg/ECONI-2022-06/pdf/ECONI-2022-06.pdf</t>
  </si>
  <si>
    <t>1. NSA, Reflects data at the end of the first quarter.</t>
  </si>
  <si>
    <t>Source: Economic Indicators, June 2022, Prepared for the Joint Economic Committee by the Council of Economic Advisors at 30.</t>
  </si>
  <si>
    <t>1. Data at the end of June 2022.</t>
  </si>
  <si>
    <t>Last Rate Case (12/31/2016)</t>
  </si>
  <si>
    <t>End Test Year (12/31/2021)</t>
  </si>
  <si>
    <t>Current (July 29, 2022)</t>
  </si>
  <si>
    <t>30 Y</t>
  </si>
  <si>
    <t>Note: The figures above represent medians of 34 forecasters.</t>
  </si>
  <si>
    <t>Q2 2023</t>
  </si>
  <si>
    <t>Source: Research Department, Federal Reserve Bank of Philadelphia, Survey of Professional Forecasters, Second Quarter 2022, at 8 and 10.</t>
  </si>
  <si>
    <t>Moody's AAA Corp. Bond</t>
  </si>
  <si>
    <t>Moody's BAA Corp.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</si>
</sst>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/d/yy;@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i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6"/>
      <color rgb="FF2A2A2A"/>
      <name val="Arial"/>
      <family val="2"/>
    </font>
    <font>
      <b/>
      <sz val="10"/>
      <color rgb="FF2A2A2A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11" fillId="0" borderId="0" applyNumberFormat="0" applyFill="0" applyBorder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2" applyNumberFormat="0" applyAlignment="0" applyProtection="0"/>
    <xf numFmtId="0" fontId="19" fillId="7" borderId="23" applyNumberFormat="0" applyAlignment="0" applyProtection="0"/>
    <xf numFmtId="0" fontId="20" fillId="7" borderId="22" applyNumberFormat="0" applyAlignment="0" applyProtection="0"/>
    <xf numFmtId="0" fontId="21" fillId="0" borderId="24" applyNumberFormat="0" applyFill="0" applyAlignment="0" applyProtection="0"/>
    <xf numFmtId="0" fontId="22" fillId="8" borderId="25" applyNumberFormat="0" applyAlignment="0" applyProtection="0"/>
    <xf numFmtId="0" fontId="23" fillId="0" borderId="0" applyNumberFormat="0" applyFill="0" applyBorder="0" applyAlignment="0" applyProtection="0"/>
    <xf numFmtId="0" fontId="10" fillId="9" borderId="26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27" applyNumberFormat="0" applyFill="0" applyAlignment="0" applyProtection="0"/>
    <xf numFmtId="0" fontId="25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5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5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5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5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5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28" fillId="0" borderId="0"/>
    <xf numFmtId="0" fontId="29" fillId="0" borderId="0"/>
    <xf numFmtId="0" fontId="31" fillId="0" borderId="0"/>
  </cellStyleXfs>
  <cellXfs count="113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8" xfId="0" applyFill="1" applyBorder="1"/>
    <xf numFmtId="2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2" fontId="0" fillId="2" borderId="1" xfId="0" applyNumberFormat="1" applyFill="1" applyBorder="1" applyAlignment="1">
      <alignment horizontal="center"/>
    </xf>
    <xf numFmtId="0" fontId="0" fillId="2" borderId="5" xfId="0" applyFill="1" applyBorder="1"/>
    <xf numFmtId="164" fontId="0" fillId="2" borderId="2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6" fillId="2" borderId="0" xfId="0" applyFont="1" applyFill="1"/>
    <xf numFmtId="0" fontId="8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2" fillId="0" borderId="0" xfId="1"/>
    <xf numFmtId="14" fontId="0" fillId="0" borderId="0" xfId="0" applyNumberFormat="1"/>
    <xf numFmtId="0" fontId="0" fillId="2" borderId="8" xfId="0" applyFont="1" applyFill="1" applyBorder="1"/>
    <xf numFmtId="0" fontId="0" fillId="2" borderId="3" xfId="0" applyFont="1" applyFill="1" applyBorder="1"/>
    <xf numFmtId="164" fontId="27" fillId="2" borderId="1" xfId="5" applyNumberFormat="1" applyFont="1" applyFill="1" applyBorder="1" applyAlignment="1">
      <alignment horizontal="center" wrapText="1"/>
    </xf>
    <xf numFmtId="164" fontId="10" fillId="2" borderId="4" xfId="0" applyNumberFormat="1" applyFont="1" applyFill="1" applyBorder="1" applyAlignment="1">
      <alignment horizontal="center"/>
    </xf>
    <xf numFmtId="164" fontId="10" fillId="2" borderId="7" xfId="0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2" borderId="3" xfId="0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0" fillId="0" borderId="3" xfId="0" applyBorder="1"/>
    <xf numFmtId="164" fontId="10" fillId="0" borderId="15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2" borderId="31" xfId="0" applyFill="1" applyBorder="1"/>
    <xf numFmtId="164" fontId="0" fillId="2" borderId="32" xfId="0" applyNumberFormat="1" applyFill="1" applyBorder="1" applyAlignment="1">
      <alignment horizontal="center"/>
    </xf>
    <xf numFmtId="164" fontId="0" fillId="2" borderId="33" xfId="0" applyNumberFormat="1" applyFill="1" applyBorder="1" applyAlignment="1">
      <alignment horizontal="center"/>
    </xf>
    <xf numFmtId="164" fontId="0" fillId="2" borderId="34" xfId="0" applyNumberFormat="1" applyFill="1" applyBorder="1" applyAlignment="1">
      <alignment horizontal="center"/>
    </xf>
    <xf numFmtId="164" fontId="0" fillId="2" borderId="35" xfId="0" applyNumberFormat="1" applyFill="1" applyBorder="1" applyAlignment="1">
      <alignment horizontal="center"/>
    </xf>
    <xf numFmtId="164" fontId="0" fillId="2" borderId="36" xfId="0" applyNumberFormat="1" applyFill="1" applyBorder="1" applyAlignment="1">
      <alignment horizontal="center"/>
    </xf>
    <xf numFmtId="0" fontId="26" fillId="2" borderId="0" xfId="0" applyFont="1" applyFill="1" applyBorder="1"/>
    <xf numFmtId="164" fontId="0" fillId="0" borderId="1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2" borderId="34" xfId="0" applyNumberFormat="1" applyFill="1" applyBorder="1" applyAlignment="1">
      <alignment horizontal="center"/>
    </xf>
    <xf numFmtId="2" fontId="0" fillId="2" borderId="35" xfId="0" applyNumberFormat="1" applyFill="1" applyBorder="1" applyAlignment="1">
      <alignment horizontal="center"/>
    </xf>
    <xf numFmtId="0" fontId="0" fillId="0" borderId="35" xfId="0" applyBorder="1" applyAlignment="1">
      <alignment horizontal="center"/>
    </xf>
    <xf numFmtId="2" fontId="0" fillId="0" borderId="35" xfId="0" applyNumberForma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30" fillId="0" borderId="6" xfId="4" applyNumberFormat="1" applyFont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1" fillId="2" borderId="28" xfId="0" applyFont="1" applyFill="1" applyBorder="1"/>
    <xf numFmtId="0" fontId="1" fillId="2" borderId="29" xfId="0" applyFont="1" applyFill="1" applyBorder="1" applyAlignment="1">
      <alignment horizontal="center"/>
    </xf>
    <xf numFmtId="0" fontId="31" fillId="0" borderId="0" xfId="53"/>
    <xf numFmtId="165" fontId="30" fillId="0" borderId="5" xfId="4" applyNumberFormat="1" applyFont="1" applyBorder="1"/>
    <xf numFmtId="164" fontId="27" fillId="2" borderId="2" xfId="2" applyNumberFormat="1" applyFont="1" applyFill="1" applyBorder="1" applyAlignment="1">
      <alignment horizontal="center" wrapText="1"/>
    </xf>
    <xf numFmtId="164" fontId="10" fillId="2" borderId="2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27" fillId="2" borderId="1" xfId="5" quotePrefix="1" applyNumberFormat="1" applyFont="1" applyFill="1" applyBorder="1" applyAlignment="1">
      <alignment horizontal="center" wrapText="1"/>
    </xf>
    <xf numFmtId="164" fontId="27" fillId="2" borderId="1" xfId="6" applyNumberFormat="1" applyFont="1" applyFill="1" applyBorder="1" applyAlignment="1">
      <alignment horizontal="center" wrapText="1"/>
    </xf>
    <xf numFmtId="164" fontId="27" fillId="2" borderId="6" xfId="6" applyNumberFormat="1" applyFont="1" applyFill="1" applyBorder="1" applyAlignment="1">
      <alignment horizontal="center" wrapText="1"/>
    </xf>
    <xf numFmtId="164" fontId="10" fillId="2" borderId="6" xfId="0" applyNumberFormat="1" applyFont="1" applyFill="1" applyBorder="1" applyAlignment="1">
      <alignment horizontal="center"/>
    </xf>
    <xf numFmtId="14" fontId="9" fillId="0" borderId="38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9" fillId="0" borderId="39" xfId="0" applyFont="1" applyFill="1" applyBorder="1" applyAlignment="1">
      <alignment horizontal="left" vertical="center" wrapText="1"/>
    </xf>
    <xf numFmtId="14" fontId="9" fillId="0" borderId="40" xfId="0" applyNumberFormat="1" applyFont="1" applyFill="1" applyBorder="1" applyAlignment="1">
      <alignment horizontal="center" vertical="top" wrapText="1"/>
    </xf>
    <xf numFmtId="0" fontId="0" fillId="0" borderId="6" xfId="0" applyBorder="1"/>
    <xf numFmtId="2" fontId="1" fillId="2" borderId="39" xfId="0" applyNumberFormat="1" applyFont="1" applyFill="1" applyBorder="1" applyAlignment="1">
      <alignment wrapText="1"/>
    </xf>
    <xf numFmtId="2" fontId="1" fillId="2" borderId="40" xfId="0" applyNumberFormat="1" applyFont="1" applyFill="1" applyBorder="1" applyAlignment="1">
      <alignment wrapText="1"/>
    </xf>
    <xf numFmtId="2" fontId="1" fillId="2" borderId="38" xfId="0" applyNumberFormat="1" applyFont="1" applyFill="1" applyBorder="1" applyAlignment="1">
      <alignment wrapText="1"/>
    </xf>
    <xf numFmtId="2" fontId="30" fillId="0" borderId="1" xfId="4" applyNumberFormat="1" applyFont="1" applyBorder="1" applyAlignment="1">
      <alignment horizontal="center"/>
    </xf>
    <xf numFmtId="14" fontId="0" fillId="0" borderId="3" xfId="0" applyNumberFormat="1" applyBorder="1"/>
    <xf numFmtId="165" fontId="30" fillId="0" borderId="3" xfId="4" applyNumberFormat="1" applyFont="1" applyBorder="1"/>
    <xf numFmtId="2" fontId="1" fillId="2" borderId="4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3" xfId="0" applyFill="1" applyBorder="1"/>
    <xf numFmtId="2" fontId="0" fillId="0" borderId="4" xfId="0" applyNumberFormat="1" applyFill="1" applyBorder="1" applyAlignment="1">
      <alignment horizontal="center"/>
    </xf>
    <xf numFmtId="0" fontId="0" fillId="0" borderId="5" xfId="0" applyFill="1" applyBorder="1"/>
    <xf numFmtId="2" fontId="0" fillId="0" borderId="6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1" fillId="2" borderId="2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4" fontId="10" fillId="2" borderId="34" xfId="0" applyNumberFormat="1" applyFont="1" applyFill="1" applyBorder="1" applyAlignment="1">
      <alignment horizontal="center"/>
    </xf>
    <xf numFmtId="164" fontId="10" fillId="2" borderId="35" xfId="0" applyNumberFormat="1" applyFont="1" applyFill="1" applyBorder="1" applyAlignment="1">
      <alignment horizontal="center"/>
    </xf>
    <xf numFmtId="164" fontId="10" fillId="2" borderId="37" xfId="0" applyNumberFormat="1" applyFont="1" applyFill="1" applyBorder="1" applyAlignment="1">
      <alignment horizontal="center"/>
    </xf>
    <xf numFmtId="17" fontId="1" fillId="2" borderId="30" xfId="0" applyNumberFormat="1" applyFont="1" applyFill="1" applyBorder="1" applyAlignment="1">
      <alignment horizontal="center" wrapText="1"/>
    </xf>
    <xf numFmtId="2" fontId="0" fillId="0" borderId="1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2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2" fillId="0" borderId="0" xfId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54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5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Hyperlink" xfId="1" builtinId="8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2" xfId="4" xr:uid="{00000000-0005-0000-0000-000026000000}"/>
    <cellStyle name="Normal 2 2" xfId="8" xr:uid="{00000000-0005-0000-0000-000027000000}"/>
    <cellStyle name="Normal 3" xfId="3" xr:uid="{00000000-0005-0000-0000-000028000000}"/>
    <cellStyle name="Normal 3 2" xfId="7" xr:uid="{00000000-0005-0000-0000-000029000000}"/>
    <cellStyle name="Normal 4" xfId="9" xr:uid="{00000000-0005-0000-0000-00002A000000}"/>
    <cellStyle name="Normal 5" xfId="51" xr:uid="{00000000-0005-0000-0000-00002B000000}"/>
    <cellStyle name="Normal 6" xfId="52" xr:uid="{00000000-0005-0000-0000-00002C000000}"/>
    <cellStyle name="Normal 7" xfId="53" xr:uid="{00000000-0005-0000-0000-00002D000000}"/>
    <cellStyle name="Normal_EI TAB p11" xfId="6" xr:uid="{00000000-0005-0000-0000-00002E000000}"/>
    <cellStyle name="Normal_EI TAB p24 btm" xfId="5" xr:uid="{00000000-0005-0000-0000-00002F000000}"/>
    <cellStyle name="Normal_EI TAB p3 top" xfId="2" xr:uid="{00000000-0005-0000-0000-000030000000}"/>
    <cellStyle name="Note" xfId="24" builtinId="10" customBuiltin="1"/>
    <cellStyle name="Output" xfId="19" builtinId="21" customBuiltin="1"/>
    <cellStyle name="Title" xfId="10" builtinId="15" customBuiltin="1"/>
    <cellStyle name="Total" xfId="26" builtinId="25" customBuiltin="1"/>
    <cellStyle name="Warning Text" xfId="2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Figure</a:t>
            </a:r>
            <a:r>
              <a:rPr lang="en-US" sz="1400" baseline="0"/>
              <a:t> 1. </a:t>
            </a:r>
            <a:r>
              <a:rPr lang="en-US" sz="1400"/>
              <a:t>Interest</a:t>
            </a:r>
            <a:r>
              <a:rPr lang="en-US" sz="1400" baseline="0"/>
              <a:t> Rates and Bond Yields, 2012 to 2022           </a:t>
            </a:r>
          </a:p>
        </c:rich>
      </c:tx>
      <c:layout>
        <c:manualLayout>
          <c:xMode val="edge"/>
          <c:yMode val="edge"/>
          <c:x val="0.2493808386345325"/>
          <c:y val="4.849964629252032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368592639669333E-2"/>
          <c:y val="0.16643114460571529"/>
          <c:w val="0.80916727836964508"/>
          <c:h val="0.53482348358517473"/>
        </c:manualLayout>
      </c:layout>
      <c:lineChart>
        <c:grouping val="standard"/>
        <c:varyColors val="0"/>
        <c:ser>
          <c:idx val="0"/>
          <c:order val="0"/>
          <c:tx>
            <c:strRef>
              <c:f>'Exh MLR-2a Rates &amp; Yields '!$A$4</c:f>
              <c:strCache>
                <c:ptCount val="1"/>
                <c:pt idx="0">
                  <c:v>3-Month T-Bill</c:v>
                </c:pt>
              </c:strCache>
            </c:strRef>
          </c:tx>
          <c:cat>
            <c:numRef>
              <c:f>'Exh MLR-2a Rates &amp; Yields '!$B$3:$L$3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 formatCode="mmm\-yy">
                  <c:v>44713</c:v>
                </c:pt>
              </c:numCache>
            </c:numRef>
          </c:cat>
          <c:val>
            <c:numRef>
              <c:f>'Exh MLR-2a Rates &amp; Yields '!$B$4:$L$4</c:f>
              <c:numCache>
                <c:formatCode>0.00</c:formatCode>
                <c:ptCount val="11"/>
                <c:pt idx="0">
                  <c:v>0.09</c:v>
                </c:pt>
                <c:pt idx="1">
                  <c:v>0.06</c:v>
                </c:pt>
                <c:pt idx="2">
                  <c:v>0.03</c:v>
                </c:pt>
                <c:pt idx="3">
                  <c:v>0.06</c:v>
                </c:pt>
                <c:pt idx="4">
                  <c:v>0.33</c:v>
                </c:pt>
                <c:pt idx="5">
                  <c:v>0.94</c:v>
                </c:pt>
                <c:pt idx="6">
                  <c:v>1.94</c:v>
                </c:pt>
                <c:pt idx="7">
                  <c:v>2.08</c:v>
                </c:pt>
                <c:pt idx="8">
                  <c:v>0.38</c:v>
                </c:pt>
                <c:pt idx="9">
                  <c:v>0.04</c:v>
                </c:pt>
                <c:pt idx="10">
                  <c:v>1.48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1D-40BB-B573-B1C87CC63197}"/>
            </c:ext>
          </c:extLst>
        </c:ser>
        <c:ser>
          <c:idx val="1"/>
          <c:order val="1"/>
          <c:tx>
            <c:strRef>
              <c:f>'Exh MLR-2a Rates &amp; Yields '!$A$6</c:f>
              <c:strCache>
                <c:ptCount val="1"/>
                <c:pt idx="0">
                  <c:v>30-Year T-Bond</c:v>
                </c:pt>
              </c:strCache>
            </c:strRef>
          </c:tx>
          <c:cat>
            <c:numRef>
              <c:f>'Exh MLR-2a Rates &amp; Yields '!$B$3:$L$3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 formatCode="mmm\-yy">
                  <c:v>44713</c:v>
                </c:pt>
              </c:numCache>
            </c:numRef>
          </c:cat>
          <c:val>
            <c:numRef>
              <c:f>'Exh MLR-2a Rates &amp; Yields '!$B$6:$L$6</c:f>
              <c:numCache>
                <c:formatCode>General</c:formatCode>
                <c:ptCount val="11"/>
                <c:pt idx="0">
                  <c:v>2.92</c:v>
                </c:pt>
                <c:pt idx="1">
                  <c:v>3.45</c:v>
                </c:pt>
                <c:pt idx="2">
                  <c:v>3.34</c:v>
                </c:pt>
                <c:pt idx="3">
                  <c:v>2.84</c:v>
                </c:pt>
                <c:pt idx="4">
                  <c:v>2.59</c:v>
                </c:pt>
                <c:pt idx="5">
                  <c:v>2.89</c:v>
                </c:pt>
                <c:pt idx="6">
                  <c:v>3.11</c:v>
                </c:pt>
                <c:pt idx="7">
                  <c:v>2.58</c:v>
                </c:pt>
                <c:pt idx="8">
                  <c:v>1.56</c:v>
                </c:pt>
                <c:pt idx="9">
                  <c:v>2.06</c:v>
                </c:pt>
                <c:pt idx="10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1D-40BB-B573-B1C87CC63197}"/>
            </c:ext>
          </c:extLst>
        </c:ser>
        <c:ser>
          <c:idx val="2"/>
          <c:order val="2"/>
          <c:tx>
            <c:strRef>
              <c:f>'Exh MLR-2a Rates &amp; Yields '!$A$7</c:f>
              <c:strCache>
                <c:ptCount val="1"/>
                <c:pt idx="0">
                  <c:v>Moody's Aaa Bond</c:v>
                </c:pt>
              </c:strCache>
            </c:strRef>
          </c:tx>
          <c:cat>
            <c:numRef>
              <c:f>'Exh MLR-2a Rates &amp; Yields '!$B$3:$L$3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 formatCode="mmm\-yy">
                  <c:v>44713</c:v>
                </c:pt>
              </c:numCache>
            </c:numRef>
          </c:cat>
          <c:val>
            <c:numRef>
              <c:f>'Exh MLR-2a Rates &amp; Yields '!$B$7:$L$7</c:f>
              <c:numCache>
                <c:formatCode>0.00</c:formatCode>
                <c:ptCount val="11"/>
                <c:pt idx="0">
                  <c:v>3.6724800000000002</c:v>
                </c:pt>
                <c:pt idx="1">
                  <c:v>4.2342399999999998</c:v>
                </c:pt>
                <c:pt idx="2">
                  <c:v>4.1603199999999996</c:v>
                </c:pt>
                <c:pt idx="3">
                  <c:v>3.8888047808764901</c:v>
                </c:pt>
                <c:pt idx="4">
                  <c:v>3.6599599999999999</c:v>
                </c:pt>
                <c:pt idx="5">
                  <c:v>3.7429199999999998</c:v>
                </c:pt>
                <c:pt idx="6">
                  <c:v>3.9290799999999999</c:v>
                </c:pt>
                <c:pt idx="7">
                  <c:v>3.3864800000000002</c:v>
                </c:pt>
                <c:pt idx="8">
                  <c:v>2.4759760956175199</c:v>
                </c:pt>
                <c:pt idx="9">
                  <c:v>2.71</c:v>
                </c:pt>
                <c:pt idx="10">
                  <c:v>4.24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1D-40BB-B573-B1C87CC63197}"/>
            </c:ext>
          </c:extLst>
        </c:ser>
        <c:ser>
          <c:idx val="3"/>
          <c:order val="3"/>
          <c:tx>
            <c:strRef>
              <c:f>'Exh MLR-2a Rates &amp; Yields '!$A$8</c:f>
              <c:strCache>
                <c:ptCount val="1"/>
                <c:pt idx="0">
                  <c:v>Moody's Baa Bond</c:v>
                </c:pt>
              </c:strCache>
            </c:strRef>
          </c:tx>
          <c:dPt>
            <c:idx val="10"/>
            <c:bubble3D val="0"/>
            <c:extLst>
              <c:ext xmlns:c16="http://schemas.microsoft.com/office/drawing/2014/chart" uri="{C3380CC4-5D6E-409C-BE32-E72D297353CC}">
                <c16:uniqueId val="{00000000-E3A3-463E-AA09-4414AB5716C2}"/>
              </c:ext>
            </c:extLst>
          </c:dPt>
          <c:cat>
            <c:numRef>
              <c:f>'Exh MLR-2a Rates &amp; Yields '!$B$3:$L$3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 formatCode="mmm\-yy">
                  <c:v>44713</c:v>
                </c:pt>
              </c:numCache>
            </c:numRef>
          </c:cat>
          <c:val>
            <c:numRef>
              <c:f>'Exh MLR-2a Rates &amp; Yields '!$B$8:$L$8</c:f>
              <c:numCache>
                <c:formatCode>0.00</c:formatCode>
                <c:ptCount val="11"/>
                <c:pt idx="0">
                  <c:v>4.9390000000000001</c:v>
                </c:pt>
                <c:pt idx="1">
                  <c:v>5.1010400000000002</c:v>
                </c:pt>
                <c:pt idx="2">
                  <c:v>4.8522800000000004</c:v>
                </c:pt>
                <c:pt idx="3">
                  <c:v>5.0007569721115503</c:v>
                </c:pt>
                <c:pt idx="4">
                  <c:v>4.7078800000000003</c:v>
                </c:pt>
                <c:pt idx="5">
                  <c:v>4.4395199999999999</c:v>
                </c:pt>
                <c:pt idx="6">
                  <c:v>4.7991999999999999</c:v>
                </c:pt>
                <c:pt idx="7">
                  <c:v>4.3727999999999998</c:v>
                </c:pt>
                <c:pt idx="8">
                  <c:v>3.6047410358565699</c:v>
                </c:pt>
                <c:pt idx="9">
                  <c:v>3.4</c:v>
                </c:pt>
                <c:pt idx="10">
                  <c:v>5.29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411D-40BB-B573-B1C87CC63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57048"/>
        <c:axId val="376757440"/>
        <c:extLst>
          <c:ext xmlns:c15="http://schemas.microsoft.com/office/drawing/2012/chart" uri="{02D57815-91ED-43cb-92C2-25804820EDAC}">
            <c15:filteredLineSeries>
              <c15:ser>
                <c:idx val="7"/>
                <c:order val="4"/>
                <c:tx>
                  <c:strRef>
                    <c:extLst>
                      <c:ext uri="{02D57815-91ED-43cb-92C2-25804820EDAC}">
                        <c15:formulaRef>
                          <c15:sqref>'Exh MLR-2a Rates &amp; Yields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marker>
                  <c:symbol val="star"/>
                  <c:size val="7"/>
                </c:marker>
                <c:cat>
                  <c:numRef>
                    <c:extLst>
                      <c:ext uri="{02D57815-91ED-43cb-92C2-25804820EDAC}">
                        <c15:formulaRef>
                          <c15:sqref>'Exh MLR-2a Rates &amp; Yields '!$B$3:$L$3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 formatCode="mmm\-yy">
                        <c:v>44713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'Exh MLR-2a Rates &amp; Yields 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411D-40BB-B573-B1C87CC63197}"/>
                  </c:ext>
                </c:extLst>
              </c15:ser>
            </c15:filteredLineSeries>
          </c:ext>
        </c:extLst>
      </c:lineChart>
      <c:catAx>
        <c:axId val="376757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76757440"/>
        <c:crosses val="autoZero"/>
        <c:auto val="1"/>
        <c:lblAlgn val="ctr"/>
        <c:lblOffset val="100"/>
        <c:noMultiLvlLbl val="0"/>
      </c:catAx>
      <c:valAx>
        <c:axId val="376757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Percent,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0791299663345438E-2"/>
              <c:y val="0.4145088993824918"/>
            </c:manualLayout>
          </c:layout>
          <c:overlay val="0"/>
        </c:title>
        <c:numFmt formatCode="0.0" sourceLinked="0"/>
        <c:majorTickMark val="none"/>
        <c:minorTickMark val="none"/>
        <c:tickLblPos val="nextTo"/>
        <c:crossAx val="376757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3578194384136181E-2"/>
          <c:y val="0.61529501244875573"/>
          <c:w val="0.81733595352263944"/>
          <c:h val="0.382183209195756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Figure 2. Treasury</a:t>
            </a:r>
            <a:r>
              <a:rPr lang="en-US" b="1" baseline="0">
                <a:solidFill>
                  <a:sysClr val="windowText" lastClr="000000"/>
                </a:solidFill>
              </a:rPr>
              <a:t> Security Yield Curve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30960638929517909"/>
          <c:y val="4.82783526709224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23118116972115"/>
          <c:y val="0.12866207232984306"/>
          <c:w val="0.82006129071426759"/>
          <c:h val="0.62530377619263555"/>
        </c:manualLayout>
      </c:layout>
      <c:lineChart>
        <c:grouping val="standard"/>
        <c:varyColors val="0"/>
        <c:ser>
          <c:idx val="0"/>
          <c:order val="0"/>
          <c:tx>
            <c:strRef>
              <c:f>'Exh MLR-2b Yield Curve'!$C$2</c:f>
              <c:strCache>
                <c:ptCount val="1"/>
                <c:pt idx="0">
                  <c:v>Last Rate Case (12/31/2016)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dash"/>
              </a:ln>
              <a:effectLst/>
            </c:spPr>
          </c:marker>
          <c:cat>
            <c:strRef>
              <c:f>'Exh MLR-2b Yield Curve'!$B$3:$B$13</c:f>
              <c:strCache>
                <c:ptCount val="11"/>
                <c:pt idx="0">
                  <c:v>1 Mo</c:v>
                </c:pt>
                <c:pt idx="1">
                  <c:v>3 Mo</c:v>
                </c:pt>
                <c:pt idx="2">
                  <c:v>6 Mo</c:v>
                </c:pt>
                <c:pt idx="3">
                  <c:v>1 Yr</c:v>
                </c:pt>
                <c:pt idx="4">
                  <c:v>2 Yr</c:v>
                </c:pt>
                <c:pt idx="5">
                  <c:v>3 Yr</c:v>
                </c:pt>
                <c:pt idx="6">
                  <c:v>5 Yr</c:v>
                </c:pt>
                <c:pt idx="7">
                  <c:v>7 Yr</c:v>
                </c:pt>
                <c:pt idx="8">
                  <c:v>10 Yr</c:v>
                </c:pt>
                <c:pt idx="9">
                  <c:v>20 Yr</c:v>
                </c:pt>
                <c:pt idx="10">
                  <c:v>30 Yr</c:v>
                </c:pt>
              </c:strCache>
            </c:strRef>
          </c:cat>
          <c:val>
            <c:numRef>
              <c:f>'Exh MLR-2b Yield Curve'!$C$3:$C$13</c:f>
              <c:numCache>
                <c:formatCode>General</c:formatCode>
                <c:ptCount val="11"/>
                <c:pt idx="0">
                  <c:v>0.44</c:v>
                </c:pt>
                <c:pt idx="1">
                  <c:v>0.51</c:v>
                </c:pt>
                <c:pt idx="2">
                  <c:v>0.62</c:v>
                </c:pt>
                <c:pt idx="3">
                  <c:v>0.85</c:v>
                </c:pt>
                <c:pt idx="4">
                  <c:v>1.2</c:v>
                </c:pt>
                <c:pt idx="5">
                  <c:v>1.47</c:v>
                </c:pt>
                <c:pt idx="6">
                  <c:v>1.93</c:v>
                </c:pt>
                <c:pt idx="7">
                  <c:v>2.25</c:v>
                </c:pt>
                <c:pt idx="8">
                  <c:v>2.4500000000000002</c:v>
                </c:pt>
                <c:pt idx="9">
                  <c:v>2.79</c:v>
                </c:pt>
                <c:pt idx="10">
                  <c:v>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91-4E72-86D0-A847DC9977AB}"/>
            </c:ext>
          </c:extLst>
        </c:ser>
        <c:ser>
          <c:idx val="1"/>
          <c:order val="1"/>
          <c:tx>
            <c:strRef>
              <c:f>'Exh MLR-2b Yield Curve'!$D$2</c:f>
              <c:strCache>
                <c:ptCount val="1"/>
                <c:pt idx="0">
                  <c:v>End Test Year (12/31/2021)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'Exh MLR-2b Yield Curve'!$B$3:$B$13</c:f>
              <c:strCache>
                <c:ptCount val="11"/>
                <c:pt idx="0">
                  <c:v>1 Mo</c:v>
                </c:pt>
                <c:pt idx="1">
                  <c:v>3 Mo</c:v>
                </c:pt>
                <c:pt idx="2">
                  <c:v>6 Mo</c:v>
                </c:pt>
                <c:pt idx="3">
                  <c:v>1 Yr</c:v>
                </c:pt>
                <c:pt idx="4">
                  <c:v>2 Yr</c:v>
                </c:pt>
                <c:pt idx="5">
                  <c:v>3 Yr</c:v>
                </c:pt>
                <c:pt idx="6">
                  <c:v>5 Yr</c:v>
                </c:pt>
                <c:pt idx="7">
                  <c:v>7 Yr</c:v>
                </c:pt>
                <c:pt idx="8">
                  <c:v>10 Yr</c:v>
                </c:pt>
                <c:pt idx="9">
                  <c:v>20 Yr</c:v>
                </c:pt>
                <c:pt idx="10">
                  <c:v>30 Yr</c:v>
                </c:pt>
              </c:strCache>
            </c:strRef>
          </c:cat>
          <c:val>
            <c:numRef>
              <c:f>'Exh MLR-2b Yield Curve'!$D$3:$D$13</c:f>
              <c:numCache>
                <c:formatCode>General</c:formatCode>
                <c:ptCount val="11"/>
                <c:pt idx="0">
                  <c:v>0.06</c:v>
                </c:pt>
                <c:pt idx="1">
                  <c:v>0.06</c:v>
                </c:pt>
                <c:pt idx="2">
                  <c:v>0.19</c:v>
                </c:pt>
                <c:pt idx="3">
                  <c:v>0.39</c:v>
                </c:pt>
                <c:pt idx="4">
                  <c:v>0.73</c:v>
                </c:pt>
                <c:pt idx="5">
                  <c:v>0.97</c:v>
                </c:pt>
                <c:pt idx="6">
                  <c:v>1.26</c:v>
                </c:pt>
                <c:pt idx="7">
                  <c:v>1.44</c:v>
                </c:pt>
                <c:pt idx="8">
                  <c:v>1.52</c:v>
                </c:pt>
                <c:pt idx="9">
                  <c:v>1.94</c:v>
                </c:pt>
                <c:pt idx="10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91-4E72-86D0-A847DC9977AB}"/>
            </c:ext>
          </c:extLst>
        </c:ser>
        <c:ser>
          <c:idx val="2"/>
          <c:order val="2"/>
          <c:tx>
            <c:strRef>
              <c:f>'Exh MLR-2b Yield Curve'!$E$2</c:f>
              <c:strCache>
                <c:ptCount val="1"/>
                <c:pt idx="0">
                  <c:v>Current (July 29, 2022)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'Exh MLR-2b Yield Curve'!$B$3:$B$13</c:f>
              <c:strCache>
                <c:ptCount val="11"/>
                <c:pt idx="0">
                  <c:v>1 Mo</c:v>
                </c:pt>
                <c:pt idx="1">
                  <c:v>3 Mo</c:v>
                </c:pt>
                <c:pt idx="2">
                  <c:v>6 Mo</c:v>
                </c:pt>
                <c:pt idx="3">
                  <c:v>1 Yr</c:v>
                </c:pt>
                <c:pt idx="4">
                  <c:v>2 Yr</c:v>
                </c:pt>
                <c:pt idx="5">
                  <c:v>3 Yr</c:v>
                </c:pt>
                <c:pt idx="6">
                  <c:v>5 Yr</c:v>
                </c:pt>
                <c:pt idx="7">
                  <c:v>7 Yr</c:v>
                </c:pt>
                <c:pt idx="8">
                  <c:v>10 Yr</c:v>
                </c:pt>
                <c:pt idx="9">
                  <c:v>20 Yr</c:v>
                </c:pt>
                <c:pt idx="10">
                  <c:v>30 Yr</c:v>
                </c:pt>
              </c:strCache>
            </c:strRef>
          </c:cat>
          <c:val>
            <c:numRef>
              <c:f>'Exh MLR-2b Yield Curve'!$E$3:$E$13</c:f>
              <c:numCache>
                <c:formatCode>General</c:formatCode>
                <c:ptCount val="11"/>
                <c:pt idx="0">
                  <c:v>2.2200000000000002</c:v>
                </c:pt>
                <c:pt idx="1">
                  <c:v>2.41</c:v>
                </c:pt>
                <c:pt idx="2">
                  <c:v>2.91</c:v>
                </c:pt>
                <c:pt idx="3">
                  <c:v>2.98</c:v>
                </c:pt>
                <c:pt idx="4">
                  <c:v>2.89</c:v>
                </c:pt>
                <c:pt idx="5">
                  <c:v>2.83</c:v>
                </c:pt>
                <c:pt idx="6">
                  <c:v>2.7</c:v>
                </c:pt>
                <c:pt idx="7">
                  <c:v>2.7</c:v>
                </c:pt>
                <c:pt idx="8">
                  <c:v>2.67</c:v>
                </c:pt>
                <c:pt idx="9">
                  <c:v>3.2</c:v>
                </c:pt>
                <c:pt idx="1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3-430E-8337-CC202C78E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77232"/>
        <c:axId val="152078408"/>
        <c:extLst/>
      </c:lineChart>
      <c:catAx>
        <c:axId val="15207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78408"/>
        <c:crosses val="autoZero"/>
        <c:auto val="1"/>
        <c:lblAlgn val="ctr"/>
        <c:lblOffset val="100"/>
        <c:noMultiLvlLbl val="0"/>
      </c:catAx>
      <c:valAx>
        <c:axId val="152078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>
                    <a:solidFill>
                      <a:schemeClr val="tx1"/>
                    </a:solidFill>
                  </a:rPr>
                  <a:t>Yield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7723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6.6064182499414231E-2"/>
          <c:y val="0.84337885599784068"/>
          <c:w val="0.88691225358541714"/>
          <c:h val="5.8193064534961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122987</xdr:rowOff>
    </xdr:from>
    <xdr:to>
      <xdr:col>10</xdr:col>
      <xdr:colOff>703035</xdr:colOff>
      <xdr:row>39</xdr:row>
      <xdr:rowOff>10205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845827</xdr:colOff>
      <xdr:row>36</xdr:row>
      <xdr:rowOff>128106</xdr:rowOff>
    </xdr:from>
    <xdr:to>
      <xdr:col>10</xdr:col>
      <xdr:colOff>322261</xdr:colOff>
      <xdr:row>38</xdr:row>
      <xdr:rowOff>139143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45827" y="6931677"/>
          <a:ext cx="7640720" cy="37389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Source: Economic Indicators, June</a:t>
          </a:r>
          <a:r>
            <a:rPr lang="en-US" sz="900" baseline="0"/>
            <a:t> 2022</a:t>
          </a:r>
          <a:r>
            <a:rPr lang="en-US" sz="900"/>
            <a:t> Prepared for the Joint Economic Committee by the Council of Economic Advisors</a:t>
          </a:r>
          <a:r>
            <a:rPr lang="en-US" sz="900" baseline="0"/>
            <a:t> </a:t>
          </a:r>
          <a:r>
            <a:rPr lang="en-US" sz="900"/>
            <a:t>and https://fred.stlouisfed.org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60346</xdr:colOff>
      <xdr:row>14</xdr:row>
      <xdr:rowOff>121919</xdr:rowOff>
    </xdr:from>
    <xdr:to>
      <xdr:col>9</xdr:col>
      <xdr:colOff>335280</xdr:colOff>
      <xdr:row>36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0.08447</cdr:x>
      <cdr:y>0.90536</cdr:y>
    </cdr:from>
    <cdr:to>
      <cdr:x>0.26693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3333" y="2739403"/>
          <a:ext cx="914400" cy="286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0.02059</cdr:x>
      <cdr:y>0.90606</cdr:y>
    </cdr:from>
    <cdr:to>
      <cdr:x>0.98829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8998" y="3833546"/>
          <a:ext cx="6533847" cy="397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baseline="0"/>
            <a:t>Source: www.treasury.gov </a:t>
          </a:r>
          <a:endParaRPr lang="en-US" sz="1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vinfo.gov/content/pkg/ECONI-2022-06/pdf/ECONI-2022-06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info.gov/content/pkg/ECONI-2022-06/pdf/ECONI-2022-06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federalreserve.gov/releases/h15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zoomScale="118" zoomScaleNormal="118" workbookViewId="0">
      <selection activeCell="B21" sqref="B21"/>
    </sheetView>
  </sheetViews>
  <sheetFormatPr defaultRowHeight="14.4" x14ac:dyDescent="0.3"/>
  <cols>
    <col min="1" max="1" width="28.44140625" customWidth="1"/>
    <col min="2" max="8" width="9.88671875" customWidth="1"/>
    <col min="9" max="9" width="12.109375" customWidth="1"/>
    <col min="10" max="11" width="6.33203125" customWidth="1"/>
  </cols>
  <sheetData>
    <row r="1" spans="1:11" ht="15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1" ht="18.75" customHeight="1" x14ac:dyDescent="0.3">
      <c r="A2" s="98" t="s">
        <v>37</v>
      </c>
      <c r="B2" s="99"/>
      <c r="C2" s="99"/>
      <c r="D2" s="99"/>
      <c r="E2" s="99"/>
      <c r="F2" s="99"/>
      <c r="G2" s="99"/>
      <c r="H2" s="99"/>
      <c r="I2" s="100"/>
      <c r="J2" s="3"/>
      <c r="K2" s="1"/>
    </row>
    <row r="3" spans="1:11" ht="15" thickBot="1" x14ac:dyDescent="0.35">
      <c r="A3" s="52"/>
      <c r="B3" s="85">
        <v>2015</v>
      </c>
      <c r="C3" s="85">
        <v>2016</v>
      </c>
      <c r="D3" s="86">
        <v>2017</v>
      </c>
      <c r="E3" s="85">
        <v>2018</v>
      </c>
      <c r="F3" s="86">
        <v>2019</v>
      </c>
      <c r="G3" s="85">
        <v>2020</v>
      </c>
      <c r="H3" s="85">
        <v>2021</v>
      </c>
      <c r="I3" s="87" t="s">
        <v>41</v>
      </c>
      <c r="J3" s="2"/>
    </row>
    <row r="4" spans="1:11" ht="17.850000000000001" customHeight="1" thickTop="1" x14ac:dyDescent="0.3">
      <c r="A4" s="22" t="s">
        <v>0</v>
      </c>
      <c r="B4" s="56">
        <v>2.7</v>
      </c>
      <c r="C4" s="56">
        <v>1.7</v>
      </c>
      <c r="D4" s="56">
        <v>2.2999999999999998</v>
      </c>
      <c r="E4" s="56">
        <v>2.9</v>
      </c>
      <c r="F4" s="56">
        <v>2.2999999999999998</v>
      </c>
      <c r="G4" s="57">
        <v>-3.4</v>
      </c>
      <c r="H4" s="91">
        <v>5.7</v>
      </c>
      <c r="I4" s="31">
        <v>-1.6</v>
      </c>
      <c r="J4" s="2"/>
    </row>
    <row r="5" spans="1:11" ht="17.850000000000001" customHeight="1" x14ac:dyDescent="0.3">
      <c r="A5" s="23" t="s">
        <v>31</v>
      </c>
      <c r="B5" s="24">
        <v>1</v>
      </c>
      <c r="C5" s="24">
        <v>1</v>
      </c>
      <c r="D5" s="24">
        <v>1.9</v>
      </c>
      <c r="E5" s="24">
        <v>2.4</v>
      </c>
      <c r="F5" s="24">
        <v>1.8</v>
      </c>
      <c r="G5" s="58">
        <v>1.3</v>
      </c>
      <c r="H5" s="92">
        <v>4.2</v>
      </c>
      <c r="I5" s="32">
        <v>8.1999999999999993</v>
      </c>
      <c r="J5" s="2"/>
    </row>
    <row r="6" spans="1:11" ht="17.850000000000001" customHeight="1" x14ac:dyDescent="0.3">
      <c r="A6" s="23" t="s">
        <v>47</v>
      </c>
      <c r="B6" s="24">
        <v>0.1</v>
      </c>
      <c r="C6" s="24">
        <v>1.3</v>
      </c>
      <c r="D6" s="24">
        <v>2.1</v>
      </c>
      <c r="E6" s="59">
        <v>2.4</v>
      </c>
      <c r="F6" s="24">
        <v>1.8</v>
      </c>
      <c r="G6" s="58">
        <v>1.2</v>
      </c>
      <c r="H6" s="92">
        <v>4.7</v>
      </c>
      <c r="I6" s="32">
        <v>8.5</v>
      </c>
      <c r="J6" s="2"/>
    </row>
    <row r="7" spans="1:11" ht="17.850000000000001" customHeight="1" x14ac:dyDescent="0.3">
      <c r="A7" s="23" t="s">
        <v>48</v>
      </c>
      <c r="B7" s="60">
        <v>5.3</v>
      </c>
      <c r="C7" s="60">
        <v>4.9000000000000004</v>
      </c>
      <c r="D7" s="60">
        <v>4.4000000000000004</v>
      </c>
      <c r="E7" s="60">
        <v>3.9</v>
      </c>
      <c r="F7" s="60">
        <v>3.7</v>
      </c>
      <c r="G7" s="58">
        <v>8.1</v>
      </c>
      <c r="H7" s="92">
        <v>5.3</v>
      </c>
      <c r="I7" s="25">
        <v>3.6</v>
      </c>
      <c r="J7" s="2"/>
    </row>
    <row r="8" spans="1:11" ht="17.850000000000001" customHeight="1" x14ac:dyDescent="0.3">
      <c r="A8" s="28" t="s">
        <v>49</v>
      </c>
      <c r="B8" s="60">
        <v>59.3</v>
      </c>
      <c r="C8" s="60">
        <v>59.7</v>
      </c>
      <c r="D8" s="60">
        <v>60.1</v>
      </c>
      <c r="E8" s="60">
        <v>60.4</v>
      </c>
      <c r="F8" s="60">
        <v>60.8</v>
      </c>
      <c r="G8" s="58">
        <v>56.8</v>
      </c>
      <c r="H8" s="92">
        <v>58.4</v>
      </c>
      <c r="I8" s="25">
        <v>60.1</v>
      </c>
      <c r="J8" s="2"/>
    </row>
    <row r="9" spans="1:11" ht="17.850000000000001" customHeight="1" thickBot="1" x14ac:dyDescent="0.35">
      <c r="A9" s="29" t="s">
        <v>50</v>
      </c>
      <c r="B9" s="61">
        <v>62.7</v>
      </c>
      <c r="C9" s="61">
        <v>62.8</v>
      </c>
      <c r="D9" s="61">
        <v>62.9</v>
      </c>
      <c r="E9" s="61">
        <v>62.9</v>
      </c>
      <c r="F9" s="61">
        <v>63.1</v>
      </c>
      <c r="G9" s="62">
        <v>61.7</v>
      </c>
      <c r="H9" s="93">
        <v>61.7</v>
      </c>
      <c r="I9" s="26">
        <v>62.4</v>
      </c>
      <c r="J9" s="2"/>
    </row>
    <row r="10" spans="1:11" ht="14.85" customHeight="1" x14ac:dyDescent="0.3">
      <c r="A10" s="102" t="s">
        <v>64</v>
      </c>
      <c r="B10" s="102"/>
      <c r="C10" s="102"/>
      <c r="D10" s="102"/>
      <c r="E10" s="102"/>
      <c r="F10" s="102"/>
      <c r="G10" s="102"/>
      <c r="H10" s="102"/>
      <c r="I10" s="102"/>
      <c r="J10" s="2"/>
    </row>
    <row r="11" spans="1:11" ht="14.25" customHeight="1" x14ac:dyDescent="0.3">
      <c r="A11" s="101" t="s">
        <v>62</v>
      </c>
      <c r="B11" s="101"/>
      <c r="C11" s="101"/>
      <c r="D11" s="101"/>
      <c r="E11" s="101"/>
      <c r="F11" s="101"/>
      <c r="G11" s="101"/>
      <c r="H11" s="101"/>
      <c r="I11" s="101"/>
    </row>
    <row r="12" spans="1:11" x14ac:dyDescent="0.3">
      <c r="A12" s="20" t="s">
        <v>63</v>
      </c>
    </row>
  </sheetData>
  <mergeCells count="3">
    <mergeCell ref="A2:I2"/>
    <mergeCell ref="A11:I11"/>
    <mergeCell ref="A10:I10"/>
  </mergeCells>
  <hyperlinks>
    <hyperlink ref="A12" r:id="rId1" xr:uid="{51327A7C-2178-4CCC-88B2-B63BF0C1D25D}"/>
  </hyperlinks>
  <pageMargins left="0.7" right="0.7" top="0.75" bottom="0.75" header="0.3" footer="0.3"/>
  <pageSetup scale="90" orientation="landscape" r:id="rId2"/>
  <headerFooter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7"/>
  <sheetViews>
    <sheetView tabSelected="1" view="pageBreakPreview" zoomScale="60" zoomScaleNormal="84" workbookViewId="0">
      <selection activeCell="L27" sqref="L27"/>
    </sheetView>
  </sheetViews>
  <sheetFormatPr defaultRowHeight="14.4" x14ac:dyDescent="0.3"/>
  <cols>
    <col min="1" max="1" width="20" customWidth="1"/>
    <col min="2" max="11" width="10.44140625" customWidth="1"/>
    <col min="12" max="12" width="9.88671875" customWidth="1"/>
  </cols>
  <sheetData>
    <row r="1" spans="1:12" ht="15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3">
      <c r="A2" s="98" t="s">
        <v>52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2" ht="30.45" customHeight="1" thickBot="1" x14ac:dyDescent="0.35">
      <c r="A3" s="52"/>
      <c r="B3" s="53">
        <v>2012</v>
      </c>
      <c r="C3" s="53">
        <v>2013</v>
      </c>
      <c r="D3" s="53">
        <v>2014</v>
      </c>
      <c r="E3" s="53">
        <v>2015</v>
      </c>
      <c r="F3" s="53">
        <v>2016</v>
      </c>
      <c r="G3" s="53">
        <v>2017</v>
      </c>
      <c r="H3" s="53">
        <v>2018</v>
      </c>
      <c r="I3" s="53">
        <v>2019</v>
      </c>
      <c r="J3" s="53">
        <v>2020</v>
      </c>
      <c r="K3" s="53">
        <v>2021</v>
      </c>
      <c r="L3" s="94">
        <v>44713</v>
      </c>
    </row>
    <row r="4" spans="1:12" ht="15" thickTop="1" x14ac:dyDescent="0.3">
      <c r="A4" s="7" t="s">
        <v>1</v>
      </c>
      <c r="B4" s="8">
        <v>0.09</v>
      </c>
      <c r="C4" s="8">
        <v>0.06</v>
      </c>
      <c r="D4" s="8">
        <v>0.03</v>
      </c>
      <c r="E4" s="8">
        <v>0.06</v>
      </c>
      <c r="F4" s="8">
        <v>0.33</v>
      </c>
      <c r="G4" s="8">
        <v>0.94</v>
      </c>
      <c r="H4" s="8">
        <v>1.94</v>
      </c>
      <c r="I4" s="8">
        <v>2.08</v>
      </c>
      <c r="J4" s="44">
        <v>0.38</v>
      </c>
      <c r="K4" s="44">
        <v>0.04</v>
      </c>
      <c r="L4" s="42">
        <v>1.48</v>
      </c>
    </row>
    <row r="5" spans="1:12" x14ac:dyDescent="0.3">
      <c r="A5" s="9" t="s">
        <v>2</v>
      </c>
      <c r="B5" s="10">
        <v>1.8</v>
      </c>
      <c r="C5" s="10">
        <v>2.35</v>
      </c>
      <c r="D5" s="10">
        <v>2.54</v>
      </c>
      <c r="E5" s="10">
        <v>2.14</v>
      </c>
      <c r="F5" s="10">
        <v>1.84</v>
      </c>
      <c r="G5" s="10">
        <v>2.33</v>
      </c>
      <c r="H5" s="10">
        <v>2.91</v>
      </c>
      <c r="I5" s="10">
        <v>2.14</v>
      </c>
      <c r="J5" s="45">
        <v>0.89</v>
      </c>
      <c r="K5" s="45">
        <v>1.45</v>
      </c>
      <c r="L5" s="27">
        <v>3.14</v>
      </c>
    </row>
    <row r="6" spans="1:12" x14ac:dyDescent="0.3">
      <c r="A6" s="30" t="s">
        <v>21</v>
      </c>
      <c r="B6" s="19">
        <v>2.92</v>
      </c>
      <c r="C6" s="19">
        <v>3.45</v>
      </c>
      <c r="D6" s="19">
        <v>3.34</v>
      </c>
      <c r="E6" s="19">
        <v>2.84</v>
      </c>
      <c r="F6" s="19">
        <v>2.59</v>
      </c>
      <c r="G6" s="19">
        <v>2.89</v>
      </c>
      <c r="H6" s="19">
        <v>3.11</v>
      </c>
      <c r="I6" s="19">
        <v>2.58</v>
      </c>
      <c r="J6" s="46">
        <v>1.56</v>
      </c>
      <c r="K6" s="46">
        <v>2.06</v>
      </c>
      <c r="L6" s="43">
        <v>3.25</v>
      </c>
    </row>
    <row r="7" spans="1:12" x14ac:dyDescent="0.3">
      <c r="A7" s="9" t="s">
        <v>3</v>
      </c>
      <c r="B7" s="10">
        <v>3.6724800000000002</v>
      </c>
      <c r="C7" s="10">
        <v>4.2342399999999998</v>
      </c>
      <c r="D7" s="10">
        <v>4.1603199999999996</v>
      </c>
      <c r="E7" s="10">
        <v>3.8888047808764901</v>
      </c>
      <c r="F7" s="10">
        <v>3.6599599999999999</v>
      </c>
      <c r="G7" s="10">
        <v>3.7429199999999998</v>
      </c>
      <c r="H7" s="10">
        <v>3.9290799999999999</v>
      </c>
      <c r="I7" s="10">
        <v>3.3864800000000002</v>
      </c>
      <c r="J7" s="45">
        <v>2.4759760956175199</v>
      </c>
      <c r="K7" s="45">
        <v>2.71</v>
      </c>
      <c r="L7" s="27">
        <v>4.24</v>
      </c>
    </row>
    <row r="8" spans="1:12" x14ac:dyDescent="0.3">
      <c r="A8" s="79" t="s">
        <v>30</v>
      </c>
      <c r="B8" s="33">
        <v>4.9390000000000001</v>
      </c>
      <c r="C8" s="33">
        <v>5.1010400000000002</v>
      </c>
      <c r="D8" s="33">
        <v>4.8522800000000004</v>
      </c>
      <c r="E8" s="33">
        <v>5.0007569721115503</v>
      </c>
      <c r="F8" s="33">
        <v>4.7078800000000003</v>
      </c>
      <c r="G8" s="33">
        <v>4.4395199999999999</v>
      </c>
      <c r="H8" s="33">
        <v>4.7991999999999999</v>
      </c>
      <c r="I8" s="33">
        <v>4.3727999999999998</v>
      </c>
      <c r="J8" s="47">
        <v>3.6047410358565699</v>
      </c>
      <c r="K8" s="47">
        <v>3.4</v>
      </c>
      <c r="L8" s="80">
        <v>5.29</v>
      </c>
    </row>
    <row r="9" spans="1:12" x14ac:dyDescent="0.3">
      <c r="A9" s="79" t="s">
        <v>5</v>
      </c>
      <c r="B9" s="33">
        <v>3.25</v>
      </c>
      <c r="C9" s="33">
        <v>3.25</v>
      </c>
      <c r="D9" s="33">
        <v>3.25</v>
      </c>
      <c r="E9" s="33">
        <v>3.25</v>
      </c>
      <c r="F9" s="33">
        <v>3.51</v>
      </c>
      <c r="G9" s="33">
        <v>4.0999999999999996</v>
      </c>
      <c r="H9" s="33">
        <v>4.91</v>
      </c>
      <c r="I9" s="33">
        <v>5.28</v>
      </c>
      <c r="J9" s="47">
        <v>3.54</v>
      </c>
      <c r="K9" s="47">
        <v>3.25</v>
      </c>
      <c r="L9" s="80">
        <v>4.75</v>
      </c>
    </row>
    <row r="10" spans="1:12" ht="15" thickBot="1" x14ac:dyDescent="0.35">
      <c r="A10" s="81" t="s">
        <v>4</v>
      </c>
      <c r="B10" s="82">
        <v>0.14000000000000001</v>
      </c>
      <c r="C10" s="82">
        <v>0.11</v>
      </c>
      <c r="D10" s="82">
        <v>0.09</v>
      </c>
      <c r="E10" s="82">
        <v>0.13</v>
      </c>
      <c r="F10" s="82">
        <v>0.39</v>
      </c>
      <c r="G10" s="82">
        <v>1</v>
      </c>
      <c r="H10" s="82">
        <v>1.83</v>
      </c>
      <c r="I10" s="82">
        <v>2.16</v>
      </c>
      <c r="J10" s="83">
        <v>0.37</v>
      </c>
      <c r="K10" s="83">
        <v>0.08</v>
      </c>
      <c r="L10" s="84">
        <v>1.21</v>
      </c>
    </row>
    <row r="11" spans="1:12" ht="14.7" customHeight="1" x14ac:dyDescent="0.3">
      <c r="A11" s="103" t="s">
        <v>65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2" ht="14.7" customHeight="1" x14ac:dyDescent="0.3">
      <c r="A12" s="88" t="s">
        <v>66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4.7" customHeight="1" x14ac:dyDescent="0.3">
      <c r="A13" s="104" t="s">
        <v>63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</row>
    <row r="14" spans="1:12" x14ac:dyDescent="0.3">
      <c r="A14" s="106" t="s">
        <v>61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</row>
    <row r="17" spans="12:12" x14ac:dyDescent="0.3">
      <c r="L17" s="54"/>
    </row>
    <row r="18" spans="12:12" x14ac:dyDescent="0.3">
      <c r="L18" s="21"/>
    </row>
    <row r="19" spans="12:12" x14ac:dyDescent="0.3">
      <c r="L19" s="21"/>
    </row>
    <row r="20" spans="12:12" x14ac:dyDescent="0.3">
      <c r="L20" s="21"/>
    </row>
    <row r="21" spans="12:12" x14ac:dyDescent="0.3">
      <c r="L21" s="21"/>
    </row>
    <row r="22" spans="12:12" x14ac:dyDescent="0.3">
      <c r="L22" s="21"/>
    </row>
    <row r="23" spans="12:12" x14ac:dyDescent="0.3">
      <c r="L23" s="21"/>
    </row>
    <row r="24" spans="12:12" x14ac:dyDescent="0.3">
      <c r="L24" s="21"/>
    </row>
    <row r="25" spans="12:12" x14ac:dyDescent="0.3">
      <c r="L25" s="21"/>
    </row>
    <row r="26" spans="12:12" x14ac:dyDescent="0.3">
      <c r="L26" s="21"/>
    </row>
    <row r="27" spans="12:12" x14ac:dyDescent="0.3">
      <c r="L27" s="21"/>
    </row>
    <row r="28" spans="12:12" x14ac:dyDescent="0.3">
      <c r="L28" s="21"/>
    </row>
    <row r="29" spans="12:12" x14ac:dyDescent="0.3">
      <c r="L29" s="21"/>
    </row>
    <row r="35" spans="12:22" x14ac:dyDescent="0.3">
      <c r="L35" s="54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2:22" x14ac:dyDescent="0.3"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spans="12:22" x14ac:dyDescent="0.3"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mergeCells count="4">
    <mergeCell ref="A2:L2"/>
    <mergeCell ref="A11:L11"/>
    <mergeCell ref="A13:L13"/>
    <mergeCell ref="A14:L14"/>
  </mergeCells>
  <hyperlinks>
    <hyperlink ref="A13" r:id="rId1" xr:uid="{7D33EF38-1A29-443D-9435-4DFE829A656F}"/>
  </hyperlinks>
  <pageMargins left="0.7" right="0.7" top="0.75" bottom="0.75" header="0.3" footer="0.3"/>
  <pageSetup scale="67" fitToHeight="2" orientation="portrait" r:id="rId2"/>
  <headerFooter>
    <oddHeader>&amp;A</oddHeader>
    <oddFooter>Page &amp;P of 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1"/>
  <sheetViews>
    <sheetView topLeftCell="A4" zoomScaleNormal="100" workbookViewId="0">
      <selection activeCell="G12" sqref="G12"/>
    </sheetView>
  </sheetViews>
  <sheetFormatPr defaultRowHeight="14.4" x14ac:dyDescent="0.3"/>
  <cols>
    <col min="1" max="1" width="10.6640625" customWidth="1"/>
    <col min="2" max="5" width="12" customWidth="1"/>
    <col min="7" max="7" width="11" customWidth="1"/>
    <col min="11" max="11" width="11.88671875" hidden="1" customWidth="1"/>
    <col min="12" max="12" width="9.109375" hidden="1" customWidth="1"/>
    <col min="13" max="14" width="14.109375" hidden="1" customWidth="1"/>
    <col min="15" max="22" width="0" hidden="1" customWidth="1"/>
  </cols>
  <sheetData>
    <row r="1" spans="1:22" ht="28.5" customHeight="1" x14ac:dyDescent="0.3">
      <c r="B1" s="107" t="s">
        <v>38</v>
      </c>
      <c r="C1" s="108"/>
      <c r="D1" s="108"/>
      <c r="E1" s="109"/>
    </row>
    <row r="2" spans="1:22" ht="39.6" x14ac:dyDescent="0.3">
      <c r="B2" s="67"/>
      <c r="C2" s="68" t="s">
        <v>67</v>
      </c>
      <c r="D2" s="68" t="s">
        <v>68</v>
      </c>
      <c r="E2" s="63" t="s">
        <v>69</v>
      </c>
      <c r="K2" t="s">
        <v>7</v>
      </c>
      <c r="L2" t="s">
        <v>8</v>
      </c>
      <c r="M2" s="21" t="s">
        <v>9</v>
      </c>
      <c r="N2" s="21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70</v>
      </c>
    </row>
    <row r="3" spans="1:22" x14ac:dyDescent="0.3">
      <c r="B3" s="48" t="s">
        <v>8</v>
      </c>
      <c r="C3" s="64">
        <v>0.44</v>
      </c>
      <c r="D3" s="64">
        <v>0.06</v>
      </c>
      <c r="E3" s="65">
        <v>2.2200000000000002</v>
      </c>
      <c r="I3" s="21"/>
      <c r="K3" s="21">
        <v>44771</v>
      </c>
      <c r="L3">
        <v>2.2200000000000002</v>
      </c>
      <c r="M3">
        <v>2.41</v>
      </c>
      <c r="N3">
        <v>2.91</v>
      </c>
      <c r="O3">
        <v>2.98</v>
      </c>
      <c r="P3">
        <v>2.89</v>
      </c>
      <c r="Q3">
        <v>2.83</v>
      </c>
      <c r="R3">
        <v>2.7</v>
      </c>
      <c r="S3">
        <v>2.7</v>
      </c>
      <c r="T3">
        <v>2.67</v>
      </c>
      <c r="U3">
        <v>3.2</v>
      </c>
      <c r="V3">
        <v>3</v>
      </c>
    </row>
    <row r="4" spans="1:22" x14ac:dyDescent="0.3">
      <c r="B4" s="48" t="s">
        <v>9</v>
      </c>
      <c r="C4" s="64">
        <v>0.51</v>
      </c>
      <c r="D4" s="64">
        <v>0.06</v>
      </c>
      <c r="E4" s="65">
        <v>2.41</v>
      </c>
      <c r="K4" s="21">
        <v>44561</v>
      </c>
      <c r="L4">
        <v>0.06</v>
      </c>
      <c r="M4">
        <v>0.06</v>
      </c>
      <c r="N4">
        <v>0.19</v>
      </c>
      <c r="O4">
        <v>0.39</v>
      </c>
      <c r="P4">
        <v>0.73</v>
      </c>
      <c r="Q4">
        <v>0.97</v>
      </c>
      <c r="R4">
        <v>1.26</v>
      </c>
      <c r="S4">
        <v>1.44</v>
      </c>
      <c r="T4">
        <v>1.52</v>
      </c>
      <c r="U4">
        <v>1.94</v>
      </c>
      <c r="V4">
        <v>1.9</v>
      </c>
    </row>
    <row r="5" spans="1:22" x14ac:dyDescent="0.3">
      <c r="B5" s="48" t="s">
        <v>10</v>
      </c>
      <c r="C5" s="64">
        <v>0.62</v>
      </c>
      <c r="D5" s="64">
        <v>0.19</v>
      </c>
      <c r="E5" s="65">
        <v>2.91</v>
      </c>
      <c r="G5" s="21"/>
      <c r="K5" s="21">
        <v>42734</v>
      </c>
      <c r="L5">
        <v>0.44</v>
      </c>
      <c r="M5">
        <v>0.51</v>
      </c>
      <c r="N5">
        <v>0.62</v>
      </c>
      <c r="O5">
        <v>0.85</v>
      </c>
      <c r="P5">
        <v>1.2</v>
      </c>
      <c r="Q5">
        <v>1.47</v>
      </c>
      <c r="R5">
        <v>1.93</v>
      </c>
      <c r="S5">
        <v>2.25</v>
      </c>
      <c r="T5">
        <v>2.4500000000000002</v>
      </c>
      <c r="U5">
        <v>2.79</v>
      </c>
      <c r="V5">
        <v>3.06</v>
      </c>
    </row>
    <row r="6" spans="1:22" x14ac:dyDescent="0.3">
      <c r="B6" s="48" t="s">
        <v>11</v>
      </c>
      <c r="C6" s="64">
        <v>0.85</v>
      </c>
      <c r="D6" s="64">
        <v>0.39</v>
      </c>
      <c r="E6" s="65">
        <v>2.98</v>
      </c>
      <c r="G6" s="21"/>
    </row>
    <row r="7" spans="1:22" x14ac:dyDescent="0.3">
      <c r="B7" s="48" t="s">
        <v>12</v>
      </c>
      <c r="C7" s="64">
        <v>1.2</v>
      </c>
      <c r="D7" s="64">
        <v>0.73</v>
      </c>
      <c r="E7" s="65">
        <v>2.89</v>
      </c>
      <c r="G7" s="21"/>
    </row>
    <row r="8" spans="1:22" x14ac:dyDescent="0.3">
      <c r="B8" s="48" t="s">
        <v>13</v>
      </c>
      <c r="C8" s="64">
        <v>1.47</v>
      </c>
      <c r="D8" s="64">
        <v>0.97</v>
      </c>
      <c r="E8" s="65">
        <v>2.83</v>
      </c>
    </row>
    <row r="9" spans="1:22" x14ac:dyDescent="0.3">
      <c r="B9" s="48" t="s">
        <v>14</v>
      </c>
      <c r="C9" s="64">
        <v>1.93</v>
      </c>
      <c r="D9" s="64">
        <v>1.26</v>
      </c>
      <c r="E9" s="65">
        <v>2.7</v>
      </c>
    </row>
    <row r="10" spans="1:22" x14ac:dyDescent="0.3">
      <c r="B10" s="48" t="s">
        <v>15</v>
      </c>
      <c r="C10" s="64">
        <v>2.25</v>
      </c>
      <c r="D10" s="64">
        <v>1.44</v>
      </c>
      <c r="E10" s="65">
        <v>2.7</v>
      </c>
    </row>
    <row r="11" spans="1:22" x14ac:dyDescent="0.3">
      <c r="A11" s="18"/>
      <c r="B11" s="48" t="s">
        <v>16</v>
      </c>
      <c r="C11" s="64">
        <v>2.4500000000000002</v>
      </c>
      <c r="D11" s="64">
        <v>1.52</v>
      </c>
      <c r="E11" s="65">
        <v>2.67</v>
      </c>
    </row>
    <row r="12" spans="1:22" x14ac:dyDescent="0.3">
      <c r="B12" s="48" t="s">
        <v>17</v>
      </c>
      <c r="C12" s="64">
        <v>2.79</v>
      </c>
      <c r="D12" s="64">
        <v>1.94</v>
      </c>
      <c r="E12" s="65">
        <v>3.2</v>
      </c>
    </row>
    <row r="13" spans="1:22" ht="15" thickBot="1" x14ac:dyDescent="0.35">
      <c r="B13" s="49" t="s">
        <v>18</v>
      </c>
      <c r="C13" s="69">
        <v>3.06</v>
      </c>
      <c r="D13" s="69">
        <v>1.9</v>
      </c>
      <c r="E13" s="66">
        <v>3</v>
      </c>
    </row>
    <row r="38" spans="1:12" hidden="1" x14ac:dyDescent="0.3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 t="s">
        <v>14</v>
      </c>
      <c r="I38" t="s">
        <v>15</v>
      </c>
      <c r="J38" t="s">
        <v>16</v>
      </c>
      <c r="K38" t="s">
        <v>17</v>
      </c>
      <c r="L38" t="s">
        <v>18</v>
      </c>
    </row>
    <row r="39" spans="1:12" hidden="1" x14ac:dyDescent="0.3">
      <c r="A39" s="21">
        <v>43348</v>
      </c>
      <c r="B39">
        <v>2</v>
      </c>
      <c r="C39">
        <v>2.14</v>
      </c>
      <c r="D39">
        <v>2.2999999999999998</v>
      </c>
      <c r="E39">
        <v>2.4900000000000002</v>
      </c>
      <c r="F39">
        <v>2.66</v>
      </c>
      <c r="G39">
        <v>2.72</v>
      </c>
      <c r="H39">
        <v>2.77</v>
      </c>
      <c r="I39">
        <v>2.85</v>
      </c>
      <c r="J39">
        <v>2.9</v>
      </c>
      <c r="K39">
        <v>3</v>
      </c>
      <c r="L39">
        <v>3.08</v>
      </c>
    </row>
    <row r="40" spans="1:12" hidden="1" x14ac:dyDescent="0.3">
      <c r="A40" s="21">
        <v>43769</v>
      </c>
      <c r="B40">
        <v>1.59</v>
      </c>
      <c r="C40">
        <v>1.54</v>
      </c>
      <c r="D40">
        <v>1.57</v>
      </c>
      <c r="E40">
        <v>1.53</v>
      </c>
      <c r="F40">
        <v>1.52</v>
      </c>
      <c r="G40">
        <v>1.52</v>
      </c>
      <c r="H40">
        <v>1.51</v>
      </c>
      <c r="I40">
        <v>1.6</v>
      </c>
      <c r="J40">
        <v>1.69</v>
      </c>
      <c r="K40">
        <v>2</v>
      </c>
      <c r="L40">
        <v>2.17</v>
      </c>
    </row>
    <row r="41" spans="1:12" hidden="1" x14ac:dyDescent="0.3">
      <c r="A41" s="21">
        <v>43713</v>
      </c>
      <c r="B41">
        <v>2.0499999999999998</v>
      </c>
      <c r="C41">
        <v>1.97</v>
      </c>
      <c r="D41">
        <v>1.88</v>
      </c>
      <c r="E41">
        <v>1.73</v>
      </c>
      <c r="F41">
        <v>1.55</v>
      </c>
      <c r="G41">
        <v>1.47</v>
      </c>
      <c r="H41">
        <v>1.43</v>
      </c>
      <c r="I41">
        <v>1.51</v>
      </c>
      <c r="J41">
        <v>1.57</v>
      </c>
      <c r="K41">
        <v>1.86</v>
      </c>
      <c r="L41">
        <v>2.06</v>
      </c>
    </row>
  </sheetData>
  <mergeCells count="1">
    <mergeCell ref="B1:E1"/>
  </mergeCells>
  <pageMargins left="0.7" right="0.7" top="0.75" bottom="0.75" header="0.3" footer="0.3"/>
  <pageSetup scale="87" orientation="landscape" r:id="rId1"/>
  <headerFooter>
    <oddHeader>&amp;A</oddHead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7"/>
  <sheetViews>
    <sheetView workbookViewId="0">
      <selection activeCell="F8" sqref="F8"/>
    </sheetView>
  </sheetViews>
  <sheetFormatPr defaultRowHeight="14.4" x14ac:dyDescent="0.3"/>
  <cols>
    <col min="1" max="1" width="14.109375" customWidth="1"/>
    <col min="7" max="7" width="11.44140625" customWidth="1"/>
  </cols>
  <sheetData>
    <row r="1" spans="1:4" x14ac:dyDescent="0.3">
      <c r="A1" s="98" t="s">
        <v>40</v>
      </c>
      <c r="B1" s="99"/>
      <c r="C1" s="99"/>
      <c r="D1" s="100"/>
    </row>
    <row r="2" spans="1:4" ht="72" x14ac:dyDescent="0.3">
      <c r="A2" s="70" t="s">
        <v>7</v>
      </c>
      <c r="B2" s="71" t="s">
        <v>19</v>
      </c>
      <c r="C2" s="71" t="s">
        <v>20</v>
      </c>
      <c r="D2" s="72" t="s">
        <v>36</v>
      </c>
    </row>
    <row r="3" spans="1:4" x14ac:dyDescent="0.3">
      <c r="A3" s="74">
        <v>44683</v>
      </c>
      <c r="B3" s="64">
        <v>3.07</v>
      </c>
      <c r="C3" s="64">
        <v>0.56000000000000005</v>
      </c>
      <c r="D3" s="27">
        <f t="shared" ref="D3:D64" si="0">(B3-C3)</f>
        <v>2.5099999999999998</v>
      </c>
    </row>
    <row r="4" spans="1:4" x14ac:dyDescent="0.3">
      <c r="A4" s="74">
        <v>44684</v>
      </c>
      <c r="B4" s="95">
        <v>3.03</v>
      </c>
      <c r="C4" s="95">
        <v>0.48</v>
      </c>
      <c r="D4" s="27">
        <f t="shared" si="0"/>
        <v>2.5499999999999998</v>
      </c>
    </row>
    <row r="5" spans="1:4" x14ac:dyDescent="0.3">
      <c r="A5" s="74">
        <v>44685</v>
      </c>
      <c r="B5" s="95">
        <v>3.01</v>
      </c>
      <c r="C5" s="95">
        <v>0.44</v>
      </c>
      <c r="D5" s="27">
        <f t="shared" si="0"/>
        <v>2.57</v>
      </c>
    </row>
    <row r="6" spans="1:4" x14ac:dyDescent="0.3">
      <c r="A6" s="74">
        <v>44686</v>
      </c>
      <c r="B6" s="95">
        <v>3.15</v>
      </c>
      <c r="C6" s="95">
        <v>0.55000000000000004</v>
      </c>
      <c r="D6" s="27">
        <f t="shared" si="0"/>
        <v>2.5999999999999996</v>
      </c>
    </row>
    <row r="7" spans="1:4" x14ac:dyDescent="0.3">
      <c r="A7" s="74">
        <v>44687</v>
      </c>
      <c r="B7" s="95">
        <v>3.23</v>
      </c>
      <c r="C7" s="95">
        <v>0.63</v>
      </c>
      <c r="D7" s="27">
        <f t="shared" si="0"/>
        <v>2.6</v>
      </c>
    </row>
    <row r="8" spans="1:4" x14ac:dyDescent="0.3">
      <c r="A8" s="74">
        <v>44690</v>
      </c>
      <c r="B8" s="95">
        <v>3.19</v>
      </c>
      <c r="C8" s="95">
        <v>0.66</v>
      </c>
      <c r="D8" s="27">
        <f t="shared" si="0"/>
        <v>2.5299999999999998</v>
      </c>
    </row>
    <row r="9" spans="1:4" x14ac:dyDescent="0.3">
      <c r="A9" s="74">
        <v>44691</v>
      </c>
      <c r="B9" s="95">
        <v>3.12</v>
      </c>
      <c r="C9" s="95">
        <v>0.67</v>
      </c>
      <c r="D9" s="27">
        <f t="shared" si="0"/>
        <v>2.4500000000000002</v>
      </c>
    </row>
    <row r="10" spans="1:4" x14ac:dyDescent="0.3">
      <c r="A10" s="74">
        <v>44692</v>
      </c>
      <c r="B10" s="95">
        <v>3.05</v>
      </c>
      <c r="C10" s="95">
        <v>0.51</v>
      </c>
      <c r="D10" s="27">
        <f t="shared" si="0"/>
        <v>2.54</v>
      </c>
    </row>
    <row r="11" spans="1:4" x14ac:dyDescent="0.3">
      <c r="A11" s="74">
        <v>44693</v>
      </c>
      <c r="B11" s="95">
        <v>3</v>
      </c>
      <c r="C11" s="95">
        <v>0.56999999999999995</v>
      </c>
      <c r="D11" s="27">
        <f t="shared" si="0"/>
        <v>2.4300000000000002</v>
      </c>
    </row>
    <row r="12" spans="1:4" x14ac:dyDescent="0.3">
      <c r="A12" s="74">
        <v>44694</v>
      </c>
      <c r="B12" s="95">
        <v>3.1</v>
      </c>
      <c r="C12" s="95">
        <v>0.56999999999999995</v>
      </c>
      <c r="D12" s="27">
        <f t="shared" si="0"/>
        <v>2.5300000000000002</v>
      </c>
    </row>
    <row r="13" spans="1:4" x14ac:dyDescent="0.3">
      <c r="A13" s="74">
        <v>44697</v>
      </c>
      <c r="B13" s="95">
        <v>3.09</v>
      </c>
      <c r="C13" s="95">
        <v>0.59</v>
      </c>
      <c r="D13" s="27">
        <f t="shared" si="0"/>
        <v>2.5</v>
      </c>
    </row>
    <row r="14" spans="1:4" x14ac:dyDescent="0.3">
      <c r="A14" s="74">
        <v>44698</v>
      </c>
      <c r="B14" s="95">
        <v>3.17</v>
      </c>
      <c r="C14" s="95">
        <v>0.65</v>
      </c>
      <c r="D14" s="27">
        <f t="shared" si="0"/>
        <v>2.52</v>
      </c>
    </row>
    <row r="15" spans="1:4" x14ac:dyDescent="0.3">
      <c r="A15" s="74">
        <v>44699</v>
      </c>
      <c r="B15" s="95">
        <v>3.07</v>
      </c>
      <c r="C15" s="95">
        <v>0.54</v>
      </c>
      <c r="D15" s="27">
        <f t="shared" si="0"/>
        <v>2.5299999999999998</v>
      </c>
    </row>
    <row r="16" spans="1:4" x14ac:dyDescent="0.3">
      <c r="A16" s="74">
        <v>44700</v>
      </c>
      <c r="B16" s="95">
        <v>3.05</v>
      </c>
      <c r="C16" s="95">
        <v>0.63</v>
      </c>
      <c r="D16" s="27">
        <f t="shared" si="0"/>
        <v>2.42</v>
      </c>
    </row>
    <row r="17" spans="1:4" x14ac:dyDescent="0.3">
      <c r="A17" s="74">
        <v>44701</v>
      </c>
      <c r="B17" s="95">
        <v>2.99</v>
      </c>
      <c r="C17" s="95">
        <v>0.64</v>
      </c>
      <c r="D17" s="27">
        <f t="shared" si="0"/>
        <v>2.35</v>
      </c>
    </row>
    <row r="18" spans="1:4" x14ac:dyDescent="0.3">
      <c r="A18" s="74">
        <v>44704</v>
      </c>
      <c r="B18" s="95">
        <v>3.08</v>
      </c>
      <c r="C18" s="95">
        <v>0.68</v>
      </c>
      <c r="D18" s="27">
        <f t="shared" si="0"/>
        <v>2.4</v>
      </c>
    </row>
    <row r="19" spans="1:4" x14ac:dyDescent="0.3">
      <c r="A19" s="74">
        <v>44705</v>
      </c>
      <c r="B19" s="95">
        <v>2.98</v>
      </c>
      <c r="C19" s="95">
        <v>0.62</v>
      </c>
      <c r="D19" s="27">
        <f t="shared" si="0"/>
        <v>2.36</v>
      </c>
    </row>
    <row r="20" spans="1:4" x14ac:dyDescent="0.3">
      <c r="A20" s="74">
        <v>44706</v>
      </c>
      <c r="B20" s="95">
        <v>2.97</v>
      </c>
      <c r="C20" s="95">
        <v>0.64</v>
      </c>
      <c r="D20" s="27">
        <f t="shared" si="0"/>
        <v>2.33</v>
      </c>
    </row>
    <row r="21" spans="1:4" x14ac:dyDescent="0.3">
      <c r="A21" s="74">
        <v>44707</v>
      </c>
      <c r="B21" s="95">
        <v>2.99</v>
      </c>
      <c r="C21" s="95">
        <v>0.61</v>
      </c>
      <c r="D21" s="27">
        <f t="shared" si="0"/>
        <v>2.3800000000000003</v>
      </c>
    </row>
    <row r="22" spans="1:4" x14ac:dyDescent="0.3">
      <c r="A22" s="74">
        <v>44708</v>
      </c>
      <c r="B22" s="95">
        <v>2.97</v>
      </c>
      <c r="C22" s="95">
        <v>0.59</v>
      </c>
      <c r="D22" s="27">
        <f t="shared" si="0"/>
        <v>2.3800000000000003</v>
      </c>
    </row>
    <row r="23" spans="1:4" x14ac:dyDescent="0.3">
      <c r="A23" s="74">
        <v>44712</v>
      </c>
      <c r="B23" s="95">
        <v>3.07</v>
      </c>
      <c r="C23" s="95">
        <v>0.67</v>
      </c>
      <c r="D23" s="27">
        <f t="shared" si="0"/>
        <v>2.4</v>
      </c>
    </row>
    <row r="24" spans="1:4" x14ac:dyDescent="0.3">
      <c r="A24" s="74">
        <v>44713</v>
      </c>
      <c r="B24" s="95">
        <v>3.09</v>
      </c>
      <c r="C24" s="95">
        <v>0.67</v>
      </c>
      <c r="D24" s="27">
        <f t="shared" si="0"/>
        <v>2.42</v>
      </c>
    </row>
    <row r="25" spans="1:4" x14ac:dyDescent="0.3">
      <c r="A25" s="74">
        <v>44714</v>
      </c>
      <c r="B25" s="95">
        <v>3.09</v>
      </c>
      <c r="C25" s="95">
        <v>0.62</v>
      </c>
      <c r="D25" s="27">
        <f t="shared" si="0"/>
        <v>2.4699999999999998</v>
      </c>
    </row>
    <row r="26" spans="1:4" x14ac:dyDescent="0.3">
      <c r="A26" s="74">
        <v>44715</v>
      </c>
      <c r="B26" s="95">
        <v>3.11</v>
      </c>
      <c r="C26" s="95">
        <v>0.55000000000000004</v>
      </c>
      <c r="D26" s="27">
        <f t="shared" si="0"/>
        <v>2.5599999999999996</v>
      </c>
    </row>
    <row r="27" spans="1:4" x14ac:dyDescent="0.3">
      <c r="A27" s="74">
        <v>44718</v>
      </c>
      <c r="B27" s="95">
        <v>3.19</v>
      </c>
      <c r="C27" s="95">
        <v>0.62</v>
      </c>
      <c r="D27" s="27">
        <f t="shared" si="0"/>
        <v>2.57</v>
      </c>
    </row>
    <row r="28" spans="1:4" x14ac:dyDescent="0.3">
      <c r="A28" s="74">
        <v>44719</v>
      </c>
      <c r="B28" s="95">
        <v>3.13</v>
      </c>
      <c r="C28" s="95">
        <v>0.57999999999999996</v>
      </c>
      <c r="D28" s="27">
        <f t="shared" si="0"/>
        <v>2.5499999999999998</v>
      </c>
    </row>
    <row r="29" spans="1:4" x14ac:dyDescent="0.3">
      <c r="A29" s="74">
        <v>44720</v>
      </c>
      <c r="B29" s="95">
        <v>3.18</v>
      </c>
      <c r="C29" s="95">
        <v>0.63</v>
      </c>
      <c r="D29" s="27">
        <f t="shared" si="0"/>
        <v>2.5500000000000003</v>
      </c>
    </row>
    <row r="30" spans="1:4" x14ac:dyDescent="0.3">
      <c r="A30" s="74">
        <v>44721</v>
      </c>
      <c r="B30" s="95">
        <v>3.18</v>
      </c>
      <c r="C30" s="95">
        <v>0.62</v>
      </c>
      <c r="D30" s="27">
        <f t="shared" si="0"/>
        <v>2.56</v>
      </c>
    </row>
    <row r="31" spans="1:4" x14ac:dyDescent="0.3">
      <c r="A31" s="74">
        <v>44722</v>
      </c>
      <c r="B31" s="95">
        <v>3.2</v>
      </c>
      <c r="C31" s="95">
        <v>0.67</v>
      </c>
      <c r="D31" s="27">
        <f t="shared" si="0"/>
        <v>2.5300000000000002</v>
      </c>
    </row>
    <row r="32" spans="1:4" x14ac:dyDescent="0.3">
      <c r="A32" s="74">
        <v>44725</v>
      </c>
      <c r="B32" s="95">
        <v>3.42</v>
      </c>
      <c r="C32" s="95">
        <v>0.9</v>
      </c>
      <c r="D32" s="27">
        <f t="shared" si="0"/>
        <v>2.52</v>
      </c>
    </row>
    <row r="33" spans="1:4" x14ac:dyDescent="0.3">
      <c r="A33" s="74">
        <v>44726</v>
      </c>
      <c r="B33" s="95">
        <v>3.45</v>
      </c>
      <c r="C33" s="95">
        <v>1.01</v>
      </c>
      <c r="D33" s="27">
        <f t="shared" si="0"/>
        <v>2.4400000000000004</v>
      </c>
    </row>
    <row r="34" spans="1:4" x14ac:dyDescent="0.3">
      <c r="A34" s="74">
        <v>44727</v>
      </c>
      <c r="B34" s="95">
        <v>3.39</v>
      </c>
      <c r="C34" s="95">
        <v>0.86</v>
      </c>
      <c r="D34" s="27">
        <f t="shared" si="0"/>
        <v>2.5300000000000002</v>
      </c>
    </row>
    <row r="35" spans="1:4" x14ac:dyDescent="0.3">
      <c r="A35" s="74">
        <v>44728</v>
      </c>
      <c r="B35" s="95">
        <v>3.35</v>
      </c>
      <c r="C35" s="95">
        <v>0.86</v>
      </c>
      <c r="D35" s="27">
        <f t="shared" si="0"/>
        <v>2.4900000000000002</v>
      </c>
    </row>
    <row r="36" spans="1:4" x14ac:dyDescent="0.3">
      <c r="A36" s="74">
        <v>44729</v>
      </c>
      <c r="B36" s="95">
        <v>3.3</v>
      </c>
      <c r="C36" s="95">
        <v>0.85</v>
      </c>
      <c r="D36" s="27">
        <f t="shared" si="0"/>
        <v>2.4499999999999997</v>
      </c>
    </row>
    <row r="37" spans="1:4" x14ac:dyDescent="0.3">
      <c r="A37" s="74">
        <v>44733</v>
      </c>
      <c r="B37" s="95">
        <v>3.39</v>
      </c>
      <c r="C37" s="95">
        <v>0.9</v>
      </c>
      <c r="D37" s="27">
        <f t="shared" si="0"/>
        <v>2.4900000000000002</v>
      </c>
    </row>
    <row r="38" spans="1:4" x14ac:dyDescent="0.3">
      <c r="A38" s="74">
        <v>44734</v>
      </c>
      <c r="B38" s="95">
        <v>3.25</v>
      </c>
      <c r="C38" s="95">
        <v>0.8</v>
      </c>
      <c r="D38" s="27">
        <f t="shared" si="0"/>
        <v>2.4500000000000002</v>
      </c>
    </row>
    <row r="39" spans="1:4" x14ac:dyDescent="0.3">
      <c r="A39" s="74">
        <v>44735</v>
      </c>
      <c r="B39" s="95">
        <v>3.21</v>
      </c>
      <c r="C39" s="95">
        <v>0.81</v>
      </c>
      <c r="D39" s="27">
        <f t="shared" si="0"/>
        <v>2.4</v>
      </c>
    </row>
    <row r="40" spans="1:4" x14ac:dyDescent="0.3">
      <c r="A40" s="74">
        <v>44736</v>
      </c>
      <c r="B40" s="95">
        <v>3.26</v>
      </c>
      <c r="C40" s="95">
        <v>0.81</v>
      </c>
      <c r="D40" s="27">
        <f t="shared" si="0"/>
        <v>2.4499999999999997</v>
      </c>
    </row>
    <row r="41" spans="1:4" x14ac:dyDescent="0.3">
      <c r="A41" s="74">
        <v>44739</v>
      </c>
      <c r="B41" s="95">
        <v>3.31</v>
      </c>
      <c r="C41" s="95">
        <v>0.87</v>
      </c>
      <c r="D41" s="27">
        <f t="shared" si="0"/>
        <v>2.44</v>
      </c>
    </row>
    <row r="42" spans="1:4" x14ac:dyDescent="0.3">
      <c r="A42" s="74">
        <v>44740</v>
      </c>
      <c r="B42" s="95">
        <v>3.3</v>
      </c>
      <c r="C42" s="95">
        <v>0.91</v>
      </c>
      <c r="D42" s="27">
        <f t="shared" si="0"/>
        <v>2.3899999999999997</v>
      </c>
    </row>
    <row r="43" spans="1:4" x14ac:dyDescent="0.3">
      <c r="A43" s="74">
        <v>44741</v>
      </c>
      <c r="B43" s="95">
        <v>3.22</v>
      </c>
      <c r="C43" s="95">
        <v>0.96</v>
      </c>
      <c r="D43" s="27">
        <f t="shared" si="0"/>
        <v>2.2600000000000002</v>
      </c>
    </row>
    <row r="44" spans="1:4" x14ac:dyDescent="0.3">
      <c r="A44" s="74">
        <v>44742</v>
      </c>
      <c r="B44" s="95">
        <v>3.14</v>
      </c>
      <c r="C44" s="95">
        <v>0.91</v>
      </c>
      <c r="D44" s="27">
        <f t="shared" si="0"/>
        <v>2.23</v>
      </c>
    </row>
    <row r="45" spans="1:4" x14ac:dyDescent="0.3">
      <c r="A45" s="74">
        <v>44743</v>
      </c>
      <c r="B45" s="95">
        <v>3.11</v>
      </c>
      <c r="C45" s="95">
        <v>0.88</v>
      </c>
      <c r="D45" s="27">
        <f t="shared" si="0"/>
        <v>2.23</v>
      </c>
    </row>
    <row r="46" spans="1:4" x14ac:dyDescent="0.3">
      <c r="A46" s="74">
        <v>44747</v>
      </c>
      <c r="B46" s="95">
        <v>3.05</v>
      </c>
      <c r="C46" s="95">
        <v>0.84</v>
      </c>
      <c r="D46" s="27">
        <f t="shared" si="0"/>
        <v>2.21</v>
      </c>
    </row>
    <row r="47" spans="1:4" x14ac:dyDescent="0.3">
      <c r="A47" s="74">
        <v>44748</v>
      </c>
      <c r="B47" s="95">
        <v>3.14</v>
      </c>
      <c r="C47" s="95">
        <v>0.94</v>
      </c>
      <c r="D47" s="27">
        <f t="shared" si="0"/>
        <v>2.2000000000000002</v>
      </c>
    </row>
    <row r="48" spans="1:4" x14ac:dyDescent="0.3">
      <c r="A48" s="74">
        <v>44749</v>
      </c>
      <c r="B48" s="95">
        <v>3.2</v>
      </c>
      <c r="C48" s="95">
        <v>0.98</v>
      </c>
      <c r="D48" s="27">
        <f t="shared" si="0"/>
        <v>2.2200000000000002</v>
      </c>
    </row>
    <row r="49" spans="1:4" x14ac:dyDescent="0.3">
      <c r="A49" s="74">
        <v>44750</v>
      </c>
      <c r="B49" s="95">
        <v>3.27</v>
      </c>
      <c r="C49" s="95">
        <v>1.02</v>
      </c>
      <c r="D49" s="27">
        <f t="shared" si="0"/>
        <v>2.25</v>
      </c>
    </row>
    <row r="50" spans="1:4" x14ac:dyDescent="0.3">
      <c r="A50" s="74">
        <v>44753</v>
      </c>
      <c r="B50" s="95">
        <v>3.18</v>
      </c>
      <c r="C50" s="95">
        <v>0.99</v>
      </c>
      <c r="D50" s="27">
        <f t="shared" si="0"/>
        <v>2.1900000000000004</v>
      </c>
    </row>
    <row r="51" spans="1:4" x14ac:dyDescent="0.3">
      <c r="A51" s="74">
        <v>44754</v>
      </c>
      <c r="B51" s="95">
        <v>3.13</v>
      </c>
      <c r="C51" s="95">
        <v>0.94</v>
      </c>
      <c r="D51" s="27">
        <f t="shared" si="0"/>
        <v>2.19</v>
      </c>
    </row>
    <row r="52" spans="1:4" x14ac:dyDescent="0.3">
      <c r="A52" s="74">
        <v>44755</v>
      </c>
      <c r="B52" s="95">
        <v>3.08</v>
      </c>
      <c r="C52" s="95">
        <v>0.88</v>
      </c>
      <c r="D52" s="27">
        <f t="shared" si="0"/>
        <v>2.2000000000000002</v>
      </c>
    </row>
    <row r="53" spans="1:4" x14ac:dyDescent="0.3">
      <c r="A53" s="74">
        <v>44756</v>
      </c>
      <c r="B53" s="95">
        <v>3.11</v>
      </c>
      <c r="C53" s="95">
        <v>0.89</v>
      </c>
      <c r="D53" s="27">
        <f t="shared" si="0"/>
        <v>2.2199999999999998</v>
      </c>
    </row>
    <row r="54" spans="1:4" x14ac:dyDescent="0.3">
      <c r="A54" s="74">
        <v>44757</v>
      </c>
      <c r="B54" s="95">
        <v>3.1</v>
      </c>
      <c r="C54" s="95">
        <v>0.86</v>
      </c>
      <c r="D54" s="27">
        <f t="shared" si="0"/>
        <v>2.2400000000000002</v>
      </c>
    </row>
    <row r="55" spans="1:4" x14ac:dyDescent="0.3">
      <c r="A55" s="74">
        <v>44760</v>
      </c>
      <c r="B55" s="95">
        <v>3.14</v>
      </c>
      <c r="C55" s="95">
        <v>0.9</v>
      </c>
      <c r="D55" s="27">
        <f t="shared" si="0"/>
        <v>2.2400000000000002</v>
      </c>
    </row>
    <row r="56" spans="1:4" x14ac:dyDescent="0.3">
      <c r="A56" s="74">
        <v>44761</v>
      </c>
      <c r="B56" s="95">
        <v>3.17</v>
      </c>
      <c r="C56" s="95">
        <v>0.92</v>
      </c>
      <c r="D56" s="27">
        <f t="shared" si="0"/>
        <v>2.25</v>
      </c>
    </row>
    <row r="57" spans="1:4" x14ac:dyDescent="0.3">
      <c r="A57" s="74">
        <v>44762</v>
      </c>
      <c r="B57" s="95">
        <v>3.17</v>
      </c>
      <c r="C57" s="95">
        <v>0.95</v>
      </c>
      <c r="D57" s="27">
        <f t="shared" si="0"/>
        <v>2.2199999999999998</v>
      </c>
    </row>
    <row r="58" spans="1:4" x14ac:dyDescent="0.3">
      <c r="A58" s="74">
        <v>44763</v>
      </c>
      <c r="B58" s="95">
        <v>3.08</v>
      </c>
      <c r="C58" s="95">
        <v>0.93</v>
      </c>
      <c r="D58" s="27">
        <f t="shared" si="0"/>
        <v>2.15</v>
      </c>
    </row>
    <row r="59" spans="1:4" x14ac:dyDescent="0.3">
      <c r="A59" s="74">
        <v>44764</v>
      </c>
      <c r="B59" s="95">
        <v>3</v>
      </c>
      <c r="C59" s="95">
        <v>0.82</v>
      </c>
      <c r="D59" s="27">
        <f t="shared" si="0"/>
        <v>2.1800000000000002</v>
      </c>
    </row>
    <row r="60" spans="1:4" x14ac:dyDescent="0.3">
      <c r="A60" s="74">
        <v>44767</v>
      </c>
      <c r="B60" s="95">
        <v>3.04</v>
      </c>
      <c r="C60" s="95">
        <v>0.85</v>
      </c>
      <c r="D60" s="27">
        <f t="shared" si="0"/>
        <v>2.19</v>
      </c>
    </row>
    <row r="61" spans="1:4" x14ac:dyDescent="0.3">
      <c r="A61" s="74">
        <v>44768</v>
      </c>
      <c r="B61" s="95">
        <v>3.03</v>
      </c>
      <c r="C61" s="95">
        <v>0.85</v>
      </c>
      <c r="D61" s="27">
        <f t="shared" si="0"/>
        <v>2.1799999999999997</v>
      </c>
    </row>
    <row r="62" spans="1:4" x14ac:dyDescent="0.3">
      <c r="A62" s="74">
        <v>44769</v>
      </c>
      <c r="B62" s="95">
        <v>3.03</v>
      </c>
      <c r="C62" s="95">
        <v>0.8</v>
      </c>
      <c r="D62" s="27">
        <f t="shared" si="0"/>
        <v>2.2299999999999995</v>
      </c>
    </row>
    <row r="63" spans="1:4" x14ac:dyDescent="0.3">
      <c r="A63" s="74">
        <v>44770</v>
      </c>
      <c r="B63" s="95">
        <v>3.02</v>
      </c>
      <c r="C63" s="95">
        <v>0.75</v>
      </c>
      <c r="D63" s="27">
        <f t="shared" si="0"/>
        <v>2.27</v>
      </c>
    </row>
    <row r="64" spans="1:4" x14ac:dyDescent="0.3">
      <c r="A64" s="74">
        <v>44771</v>
      </c>
      <c r="B64" s="95">
        <v>3</v>
      </c>
      <c r="C64" s="95">
        <v>0.71</v>
      </c>
      <c r="D64" s="27">
        <f t="shared" si="0"/>
        <v>2.29</v>
      </c>
    </row>
    <row r="65" spans="1:4" x14ac:dyDescent="0.3">
      <c r="A65" s="75" t="s">
        <v>53</v>
      </c>
      <c r="B65" s="73">
        <f>AVERAGE(B45:B64)</f>
        <v>3.1025</v>
      </c>
      <c r="C65" s="73">
        <f>AVERAGE(C45:C64)</f>
        <v>0.88500000000000001</v>
      </c>
      <c r="D65" s="76">
        <f>AVERAGE(D43:D64)</f>
        <v>2.2199999999999998</v>
      </c>
    </row>
    <row r="66" spans="1:4" ht="15" thickBot="1" x14ac:dyDescent="0.35">
      <c r="A66" s="55" t="s">
        <v>54</v>
      </c>
      <c r="B66" s="50">
        <f>AVERAGE(B3:B64)</f>
        <v>3.1385483870967743</v>
      </c>
      <c r="C66" s="50">
        <f>AVERAGE(C3:C64)</f>
        <v>0.75177419354838715</v>
      </c>
      <c r="D66" s="51">
        <f>AVERAGE(D3:D64)</f>
        <v>2.3867741935483875</v>
      </c>
    </row>
    <row r="67" spans="1:4" x14ac:dyDescent="0.3">
      <c r="A67" s="20" t="s">
        <v>29</v>
      </c>
    </row>
  </sheetData>
  <mergeCells count="1">
    <mergeCell ref="A1:D1"/>
  </mergeCells>
  <hyperlinks>
    <hyperlink ref="A67" r:id="rId1" xr:uid="{00000000-0004-0000-0300-000000000000}"/>
  </hyperlinks>
  <pageMargins left="0.7" right="0.7" top="0.75" bottom="0.75" header="0.3" footer="0.3"/>
  <pageSetup orientation="portrait" horizontalDpi="4294967293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5"/>
  <sheetViews>
    <sheetView zoomScale="101" zoomScaleNormal="101" workbookViewId="0">
      <selection activeCell="A15" sqref="A15"/>
    </sheetView>
  </sheetViews>
  <sheetFormatPr defaultRowHeight="14.4" x14ac:dyDescent="0.3"/>
  <cols>
    <col min="1" max="1" width="23.6640625" customWidth="1"/>
    <col min="2" max="6" width="12.88671875" customWidth="1"/>
    <col min="7" max="7" width="1.5546875" customWidth="1"/>
    <col min="8" max="11" width="12.88671875" customWidth="1"/>
    <col min="12" max="13" width="13.44140625" customWidth="1"/>
    <col min="15" max="15" width="20.88671875" customWidth="1"/>
    <col min="16" max="16" width="13" customWidth="1"/>
    <col min="17" max="23" width="11.33203125" customWidth="1"/>
  </cols>
  <sheetData>
    <row r="1" spans="1:11" ht="15" thickBot="1" x14ac:dyDescent="0.35"/>
    <row r="2" spans="1:11" ht="15" thickBot="1" x14ac:dyDescent="0.35">
      <c r="A2" s="110" t="s">
        <v>39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3">
      <c r="A3" s="89"/>
      <c r="B3" s="99" t="s">
        <v>57</v>
      </c>
      <c r="C3" s="99"/>
      <c r="D3" s="99"/>
      <c r="E3" s="99"/>
      <c r="F3" s="99"/>
      <c r="G3" s="90"/>
      <c r="H3" s="99" t="s">
        <v>58</v>
      </c>
      <c r="I3" s="99"/>
      <c r="J3" s="99"/>
      <c r="K3" s="100"/>
    </row>
    <row r="4" spans="1:11" ht="15" thickBot="1" x14ac:dyDescent="0.35">
      <c r="A4" s="4"/>
      <c r="B4" s="5" t="s">
        <v>42</v>
      </c>
      <c r="C4" s="5" t="s">
        <v>43</v>
      </c>
      <c r="D4" s="5" t="s">
        <v>55</v>
      </c>
      <c r="E4" s="5" t="s">
        <v>56</v>
      </c>
      <c r="F4" s="5" t="s">
        <v>72</v>
      </c>
      <c r="G4" s="5"/>
      <c r="H4" s="5">
        <v>2022</v>
      </c>
      <c r="I4" s="5">
        <v>2023</v>
      </c>
      <c r="J4" s="5">
        <v>2024</v>
      </c>
      <c r="K4" s="6">
        <v>2025</v>
      </c>
    </row>
    <row r="5" spans="1:11" ht="15" thickTop="1" x14ac:dyDescent="0.3">
      <c r="A5" s="7" t="s">
        <v>0</v>
      </c>
      <c r="B5" s="12">
        <v>2.2999999999999998</v>
      </c>
      <c r="C5" s="12">
        <v>2.5</v>
      </c>
      <c r="D5" s="12">
        <v>2.2999999999999998</v>
      </c>
      <c r="E5" s="12">
        <v>2.1</v>
      </c>
      <c r="F5" s="37">
        <v>2.2999999999999998</v>
      </c>
      <c r="G5" s="37"/>
      <c r="H5" s="37">
        <v>2.5</v>
      </c>
      <c r="I5" s="37">
        <v>2.2999999999999998</v>
      </c>
      <c r="J5" s="37">
        <v>2</v>
      </c>
      <c r="K5" s="13">
        <v>2.2999999999999998</v>
      </c>
    </row>
    <row r="6" spans="1:11" x14ac:dyDescent="0.3">
      <c r="A6" s="7" t="s">
        <v>6</v>
      </c>
      <c r="B6" s="12">
        <v>7.3</v>
      </c>
      <c r="C6" s="12">
        <v>6.4</v>
      </c>
      <c r="D6" s="12">
        <v>5.3</v>
      </c>
      <c r="E6" s="12">
        <v>5.6</v>
      </c>
      <c r="F6" s="37">
        <v>4.9000000000000004</v>
      </c>
      <c r="G6" s="37"/>
      <c r="H6" s="37">
        <v>8.5</v>
      </c>
      <c r="I6" s="37">
        <v>5.6</v>
      </c>
      <c r="J6" s="37" t="s">
        <v>33</v>
      </c>
      <c r="K6" s="13" t="s">
        <v>33</v>
      </c>
    </row>
    <row r="7" spans="1:11" x14ac:dyDescent="0.3">
      <c r="A7" s="9" t="s">
        <v>31</v>
      </c>
      <c r="B7" s="14">
        <v>5.3</v>
      </c>
      <c r="C7" s="14">
        <v>3.9</v>
      </c>
      <c r="D7" s="14">
        <v>2.8</v>
      </c>
      <c r="E7" s="41">
        <v>3</v>
      </c>
      <c r="F7" s="38">
        <v>2.5</v>
      </c>
      <c r="G7" s="38"/>
      <c r="H7" s="38">
        <v>6.1</v>
      </c>
      <c r="I7" s="38">
        <v>3</v>
      </c>
      <c r="J7" s="38" t="s">
        <v>33</v>
      </c>
      <c r="K7" s="15" t="s">
        <v>33</v>
      </c>
    </row>
    <row r="8" spans="1:11" x14ac:dyDescent="0.3">
      <c r="A8" s="34" t="s">
        <v>32</v>
      </c>
      <c r="B8" s="35">
        <v>7.1</v>
      </c>
      <c r="C8" s="35">
        <v>4.5</v>
      </c>
      <c r="D8" s="35">
        <v>3.7</v>
      </c>
      <c r="E8" s="35">
        <v>3.1</v>
      </c>
      <c r="F8" s="39">
        <v>3</v>
      </c>
      <c r="G8" s="39"/>
      <c r="H8" s="39">
        <v>3</v>
      </c>
      <c r="I8" s="39">
        <v>2.9</v>
      </c>
      <c r="J8" s="39">
        <v>2.2999999999999998</v>
      </c>
      <c r="K8" s="36" t="s">
        <v>33</v>
      </c>
    </row>
    <row r="9" spans="1:11" x14ac:dyDescent="0.3">
      <c r="A9" s="34" t="s">
        <v>44</v>
      </c>
      <c r="B9" s="35">
        <v>3.6</v>
      </c>
      <c r="C9" s="35">
        <v>3.5</v>
      </c>
      <c r="D9" s="35">
        <v>3.5</v>
      </c>
      <c r="E9" s="35">
        <v>3.5</v>
      </c>
      <c r="F9" s="39">
        <v>3.5</v>
      </c>
      <c r="G9" s="39"/>
      <c r="H9" s="39">
        <v>3.6</v>
      </c>
      <c r="I9" s="39">
        <v>3.6</v>
      </c>
      <c r="J9" s="39">
        <v>3.8</v>
      </c>
      <c r="K9" s="36">
        <v>3.8</v>
      </c>
    </row>
    <row r="10" spans="1:11" x14ac:dyDescent="0.3">
      <c r="A10" s="34" t="s">
        <v>45</v>
      </c>
      <c r="B10" s="35">
        <v>1</v>
      </c>
      <c r="C10" s="35">
        <v>1.6</v>
      </c>
      <c r="D10" s="35">
        <v>2.1</v>
      </c>
      <c r="E10" s="35">
        <v>2.4</v>
      </c>
      <c r="F10" s="39">
        <v>2.6</v>
      </c>
      <c r="G10" s="39"/>
      <c r="H10" s="39">
        <v>1.2</v>
      </c>
      <c r="I10" s="39">
        <v>2.5</v>
      </c>
      <c r="J10" s="39">
        <v>2.7</v>
      </c>
      <c r="K10" s="36">
        <v>2.5</v>
      </c>
    </row>
    <row r="11" spans="1:11" x14ac:dyDescent="0.3">
      <c r="A11" s="9" t="s">
        <v>46</v>
      </c>
      <c r="B11" s="14">
        <v>2.9</v>
      </c>
      <c r="C11" s="14">
        <v>3.1</v>
      </c>
      <c r="D11" s="14">
        <v>3.1</v>
      </c>
      <c r="E11" s="14">
        <v>3.2</v>
      </c>
      <c r="F11" s="14">
        <v>3.2</v>
      </c>
      <c r="G11" s="14"/>
      <c r="H11" s="14">
        <v>2.8</v>
      </c>
      <c r="I11" s="14">
        <v>3.2</v>
      </c>
      <c r="J11" s="14">
        <v>3.4</v>
      </c>
      <c r="K11" s="15">
        <v>3.2</v>
      </c>
    </row>
    <row r="12" spans="1:11" x14ac:dyDescent="0.3">
      <c r="A12" s="9" t="s">
        <v>74</v>
      </c>
      <c r="B12" s="14">
        <v>4.1500000000000004</v>
      </c>
      <c r="C12" s="14">
        <v>4.3</v>
      </c>
      <c r="D12" s="14">
        <v>4.4000000000000004</v>
      </c>
      <c r="E12" s="14">
        <v>4.6900000000000004</v>
      </c>
      <c r="F12" s="14">
        <v>4.8499999999999996</v>
      </c>
      <c r="G12" s="14"/>
      <c r="H12" s="14">
        <v>4</v>
      </c>
      <c r="I12" s="14">
        <v>4.78</v>
      </c>
      <c r="J12" s="14" t="s">
        <v>33</v>
      </c>
      <c r="K12" s="15" t="s">
        <v>33</v>
      </c>
    </row>
    <row r="13" spans="1:11" ht="15" thickBot="1" x14ac:dyDescent="0.35">
      <c r="A13" s="11" t="s">
        <v>75</v>
      </c>
      <c r="B13" s="16">
        <v>4.9800000000000004</v>
      </c>
      <c r="C13" s="16">
        <v>5.3</v>
      </c>
      <c r="D13" s="16">
        <v>5.48</v>
      </c>
      <c r="E13" s="16">
        <v>5.67</v>
      </c>
      <c r="F13" s="16">
        <v>5.78</v>
      </c>
      <c r="G13" s="69"/>
      <c r="H13" s="16">
        <v>4.92</v>
      </c>
      <c r="I13" s="16">
        <v>5.77</v>
      </c>
      <c r="J13" s="96" t="s">
        <v>33</v>
      </c>
      <c r="K13" s="97" t="s">
        <v>33</v>
      </c>
    </row>
    <row r="14" spans="1:11" x14ac:dyDescent="0.3">
      <c r="A14" s="17" t="s">
        <v>73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">
      <c r="A15" s="40" t="s">
        <v>71</v>
      </c>
    </row>
  </sheetData>
  <mergeCells count="3">
    <mergeCell ref="A2:K2"/>
    <mergeCell ref="B3:F3"/>
    <mergeCell ref="H3:K3"/>
  </mergeCells>
  <pageMargins left="0.7" right="0.7" top="0.75" bottom="0.75" header="0.3" footer="0.3"/>
  <pageSetup scale="86" orientation="landscape" r:id="rId1"/>
  <headerFooter>
    <oddHeader>&amp;A</oddHead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"/>
  <sheetViews>
    <sheetView workbookViewId="0">
      <selection activeCell="H19" sqref="H19"/>
    </sheetView>
  </sheetViews>
  <sheetFormatPr defaultRowHeight="14.4" x14ac:dyDescent="0.3"/>
  <sheetData/>
  <pageMargins left="0.7" right="0.7" top="0.75" bottom="0.75" header="0.3" footer="0.3"/>
  <pageSetup orientation="portrait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C23"/>
  <sheetViews>
    <sheetView view="pageBreakPreview" zoomScale="60" zoomScaleNormal="100" workbookViewId="0"/>
  </sheetViews>
  <sheetFormatPr defaultColWidth="20.6640625" defaultRowHeight="14.4" x14ac:dyDescent="0.3"/>
  <cols>
    <col min="5" max="5" width="13.77734375" customWidth="1"/>
  </cols>
  <sheetData>
    <row r="1" spans="1:3" x14ac:dyDescent="0.3">
      <c r="A1" s="54" t="s">
        <v>22</v>
      </c>
      <c r="B1" s="54"/>
    </row>
    <row r="2" spans="1:3" x14ac:dyDescent="0.3">
      <c r="A2" s="54" t="s">
        <v>23</v>
      </c>
      <c r="B2" s="54"/>
    </row>
    <row r="3" spans="1:3" x14ac:dyDescent="0.3">
      <c r="A3" s="54" t="s">
        <v>24</v>
      </c>
      <c r="B3" s="54"/>
    </row>
    <row r="4" spans="1:3" x14ac:dyDescent="0.3">
      <c r="A4" s="54" t="s">
        <v>51</v>
      </c>
      <c r="B4" s="54"/>
    </row>
    <row r="5" spans="1:3" x14ac:dyDescent="0.3">
      <c r="A5" s="54" t="s">
        <v>25</v>
      </c>
      <c r="B5" s="54"/>
    </row>
    <row r="6" spans="1:3" x14ac:dyDescent="0.3">
      <c r="A6" s="54" t="s">
        <v>26</v>
      </c>
      <c r="B6" s="54"/>
    </row>
    <row r="8" spans="1:3" x14ac:dyDescent="0.3">
      <c r="A8" s="54" t="s">
        <v>27</v>
      </c>
      <c r="B8" s="54" t="s">
        <v>34</v>
      </c>
    </row>
    <row r="10" spans="1:3" x14ac:dyDescent="0.3">
      <c r="A10" s="54" t="s">
        <v>35</v>
      </c>
      <c r="B10" s="54"/>
    </row>
    <row r="11" spans="1:3" x14ac:dyDescent="0.3">
      <c r="A11" s="54" t="s">
        <v>28</v>
      </c>
      <c r="B11" t="s">
        <v>59</v>
      </c>
      <c r="C11" t="s">
        <v>60</v>
      </c>
    </row>
    <row r="12" spans="1:3" x14ac:dyDescent="0.3">
      <c r="A12" s="21">
        <v>40179</v>
      </c>
      <c r="B12" s="78">
        <v>4.9409920634920601</v>
      </c>
      <c r="C12" s="78">
        <v>6.0382936507936504</v>
      </c>
    </row>
    <row r="13" spans="1:3" x14ac:dyDescent="0.3">
      <c r="A13" s="21">
        <v>40544</v>
      </c>
      <c r="B13" s="78">
        <v>4.6381199999999998</v>
      </c>
      <c r="C13" s="78">
        <v>5.6616400000000002</v>
      </c>
    </row>
    <row r="14" spans="1:3" x14ac:dyDescent="0.3">
      <c r="A14" s="21">
        <v>40909</v>
      </c>
      <c r="B14" s="78">
        <v>3.6724800000000002</v>
      </c>
      <c r="C14" s="78">
        <v>4.9390000000000001</v>
      </c>
    </row>
    <row r="15" spans="1:3" x14ac:dyDescent="0.3">
      <c r="A15" s="21">
        <v>41275</v>
      </c>
      <c r="B15" s="78">
        <v>4.2342399999999998</v>
      </c>
      <c r="C15" s="78">
        <v>5.1010400000000002</v>
      </c>
    </row>
    <row r="16" spans="1:3" x14ac:dyDescent="0.3">
      <c r="A16" s="21">
        <v>41640</v>
      </c>
      <c r="B16" s="78">
        <v>4.1603199999999996</v>
      </c>
      <c r="C16" s="78">
        <v>4.8522800000000004</v>
      </c>
    </row>
    <row r="17" spans="1:3" x14ac:dyDescent="0.3">
      <c r="A17" s="21">
        <v>42005</v>
      </c>
      <c r="B17" s="78">
        <v>3.8888047808764901</v>
      </c>
      <c r="C17" s="78">
        <v>5.0007569721115503</v>
      </c>
    </row>
    <row r="18" spans="1:3" x14ac:dyDescent="0.3">
      <c r="A18" s="21">
        <v>42370</v>
      </c>
      <c r="B18" s="78">
        <v>3.6599599999999999</v>
      </c>
      <c r="C18" s="78">
        <v>4.7078800000000003</v>
      </c>
    </row>
    <row r="19" spans="1:3" x14ac:dyDescent="0.3">
      <c r="A19" s="21">
        <v>42736</v>
      </c>
      <c r="B19" s="78">
        <v>3.7429199999999998</v>
      </c>
      <c r="C19" s="78">
        <v>4.4395199999999999</v>
      </c>
    </row>
    <row r="20" spans="1:3" x14ac:dyDescent="0.3">
      <c r="A20" s="21">
        <v>43101</v>
      </c>
      <c r="B20" s="78">
        <v>3.9290799999999999</v>
      </c>
      <c r="C20" s="78">
        <v>4.7991999999999999</v>
      </c>
    </row>
    <row r="21" spans="1:3" x14ac:dyDescent="0.3">
      <c r="A21" s="21">
        <v>43466</v>
      </c>
      <c r="B21" s="78">
        <v>3.3864800000000002</v>
      </c>
      <c r="C21" s="78">
        <v>4.3727999999999998</v>
      </c>
    </row>
    <row r="22" spans="1:3" x14ac:dyDescent="0.3">
      <c r="A22" s="21">
        <v>43831</v>
      </c>
      <c r="B22" s="78">
        <v>2.4759760956175199</v>
      </c>
      <c r="C22" s="78">
        <v>3.6047410358565699</v>
      </c>
    </row>
    <row r="23" spans="1:3" x14ac:dyDescent="0.3">
      <c r="A23" s="21">
        <v>44197</v>
      </c>
      <c r="B23" s="78">
        <v>2.7053600000000002</v>
      </c>
      <c r="C23" s="78">
        <v>3.3959199999999998</v>
      </c>
    </row>
  </sheetData>
  <pageMargins left="0.7" right="0.7" top="0.75" bottom="0.75" header="0.3" footer="0.3"/>
  <pageSetup scale="88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B6EC-0E86-4D98-A120-431FD7BE7E1D}">
  <dimension ref="A1"/>
  <sheetViews>
    <sheetView workbookViewId="0">
      <selection activeCell="F18" sqref="F18"/>
    </sheetView>
  </sheetViews>
  <sheetFormatPr defaultRowHeight="14.4" x14ac:dyDescent="0.3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Exh MLR-1 Economic Trends</vt:lpstr>
      <vt:lpstr>Exh MLR-2a Rates &amp; Yields </vt:lpstr>
      <vt:lpstr>Exh MLR-2b Yield Curve</vt:lpstr>
      <vt:lpstr>EXh MLR-2c TIPS Spread</vt:lpstr>
      <vt:lpstr>Exh MLR-3 Forecasts</vt:lpstr>
      <vt:lpstr>Raw Data &gt;&gt;&gt;&gt;</vt:lpstr>
      <vt:lpstr>ave. Baa rate data</vt:lpstr>
      <vt:lpstr>Yield curve data</vt:lpstr>
      <vt:lpstr>'Exh MLR-1 Economic Trends'!Print_Area</vt:lpstr>
      <vt:lpstr>'Exh MLR-2a Rates &amp; Yields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2019-11-22T19:57:05Z</dcterms:created>
  <dcterms:modified xsi:type="dcterms:W3CDTF">2022-08-26T17:07:13Z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{9D982444-1956-44CF-98A6-43D0F295D76C}</vt:lpwstr>
  </property>
</Properties>
</file>